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promereorbv.sharepoint.com/sites/prj-gsfafval/Gedeelde documenten/01. Uitnodiging tot Inschrijving/"/>
    </mc:Choice>
  </mc:AlternateContent>
  <xr:revisionPtr revIDLastSave="2" documentId="6_{77C35E98-1688-469C-9F4B-7DFCBA0C6595}" xr6:coauthVersionLast="47" xr6:coauthVersionMax="47" xr10:uidLastSave="{2011EA1F-9258-4398-A56E-2FFEF32C32B2}"/>
  <bookViews>
    <workbookView xWindow="-120" yWindow="-120" windowWidth="29040" windowHeight="17520" firstSheet="4" activeTab="11" xr2:uid="{00000000-000D-0000-FFFF-FFFF00000000}"/>
  </bookViews>
  <sheets>
    <sheet name="Handleiding" sheetId="1" r:id="rId1"/>
    <sheet name="Totaal" sheetId="2" r:id="rId2"/>
    <sheet name="A. Roland Holst College" sheetId="3" r:id="rId3"/>
    <sheet name="Casparus College" sheetId="4" r:id="rId4"/>
    <sheet name="College de Brink " sheetId="5" r:id="rId5"/>
    <sheet name="De Fontein" sheetId="6" r:id="rId6"/>
    <sheet name="Goois Lyceum" sheetId="7" r:id="rId7"/>
    <sheet name="Gooise Praktijkschool" sheetId="8" r:id="rId8"/>
    <sheet name="Huizermaat" sheetId="9" r:id="rId9"/>
    <sheet name="ISK Naarden" sheetId="10" r:id="rId10"/>
    <sheet name="KIEN" sheetId="11" r:id="rId11"/>
    <sheet name="Vechtstede college"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54G+mSY2uExwAGL9BPrSJFB3RmKUAq+gVhm1aiR7yg4="/>
    </ext>
  </extLst>
</workbook>
</file>

<file path=xl/calcChain.xml><?xml version="1.0" encoding="utf-8"?>
<calcChain xmlns="http://schemas.openxmlformats.org/spreadsheetml/2006/main">
  <c r="I12" i="12" l="1"/>
  <c r="I11" i="9"/>
  <c r="I10" i="12"/>
  <c r="I11" i="12"/>
  <c r="I9" i="12"/>
  <c r="I9" i="9"/>
  <c r="I14" i="9" s="1"/>
  <c r="B17" i="2" s="1"/>
  <c r="I9" i="11"/>
  <c r="I9" i="5"/>
  <c r="I10" i="10"/>
  <c r="I9" i="10"/>
  <c r="I9" i="7"/>
  <c r="I11" i="8"/>
  <c r="I12" i="8"/>
  <c r="I10" i="9"/>
  <c r="I12" i="9"/>
  <c r="I13" i="9"/>
  <c r="I9" i="8"/>
  <c r="I13" i="8"/>
  <c r="I10" i="8"/>
  <c r="I10" i="7"/>
  <c r="I13" i="7"/>
  <c r="I12" i="7"/>
  <c r="I14" i="7" s="1"/>
  <c r="B15" i="2" s="1"/>
  <c r="I9" i="6"/>
  <c r="I11" i="7"/>
  <c r="I9" i="4"/>
  <c r="I10" i="6"/>
  <c r="I11" i="6"/>
  <c r="I11" i="5"/>
  <c r="I12" i="5"/>
  <c r="I13" i="5"/>
  <c r="I14" i="5"/>
  <c r="I10" i="5"/>
  <c r="I12" i="3"/>
  <c r="I13" i="3"/>
  <c r="I14" i="3"/>
  <c r="I15" i="3"/>
  <c r="I16" i="3"/>
  <c r="I17" i="3"/>
  <c r="I18" i="3"/>
  <c r="I13" i="12"/>
  <c r="I10" i="11"/>
  <c r="I11" i="10"/>
  <c r="I14" i="8"/>
  <c r="I12" i="6"/>
  <c r="I15" i="5"/>
  <c r="I10" i="4"/>
  <c r="I11" i="4"/>
  <c r="I12" i="4"/>
  <c r="B12" i="2" s="1"/>
  <c r="I19" i="3"/>
  <c r="B11" i="2"/>
  <c r="B13" i="2"/>
  <c r="B14" i="2"/>
  <c r="B16" i="2"/>
  <c r="B18" i="2"/>
  <c r="B19" i="2"/>
  <c r="A19" i="2"/>
  <c r="A18" i="2"/>
  <c r="A17" i="2"/>
  <c r="A16" i="2"/>
  <c r="A15" i="2"/>
  <c r="A14" i="2"/>
  <c r="A13" i="2"/>
  <c r="A12" i="2"/>
  <c r="A11" i="2"/>
  <c r="B20" i="2" l="1"/>
</calcChain>
</file>

<file path=xl/sharedStrings.xml><?xml version="1.0" encoding="utf-8"?>
<sst xmlns="http://schemas.openxmlformats.org/spreadsheetml/2006/main" count="287" uniqueCount="99">
  <si>
    <t>Annex III Prijzenblad</t>
  </si>
  <si>
    <t>Algemeen</t>
  </si>
  <si>
    <r>
      <rPr>
        <sz val="11"/>
        <color rgb="FF000000"/>
        <rFont val="Calibri"/>
      </rPr>
      <t xml:space="preserve">1. De tabbladen van deze spreadsheet, corresponderen met de prijswensen zoals beschreven in de Uitnodiging tot Inschrijving. Inschrijver dient de </t>
    </r>
    <r>
      <rPr>
        <u/>
        <sz val="11"/>
        <color rgb="FF000000"/>
        <rFont val="Calibri"/>
      </rPr>
      <t>geel</t>
    </r>
    <r>
      <rPr>
        <sz val="11"/>
        <color rgb="FF000000"/>
        <rFont val="Calibri"/>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</si>
  <si>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</si>
  <si>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</si>
  <si>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</si>
  <si>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</si>
  <si>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</si>
  <si>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</si>
  <si>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</si>
  <si>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</si>
  <si>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</si>
  <si>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r>
      <rPr>
        <b/>
        <sz val="11"/>
        <color rgb="FF000000"/>
        <rFont val="Calibri"/>
      </rPr>
      <t>Invulinstructie</t>
    </r>
    <r>
      <rPr>
        <sz val="11"/>
        <color rgb="FF000000"/>
        <rFont val="Calibri"/>
      </rPr>
      <t xml:space="preserve"> </t>
    </r>
  </si>
  <si>
    <t>Deelnemer</t>
  </si>
  <si>
    <t>Jaarprijs</t>
  </si>
  <si>
    <t>Gewogen Totaalprijs (all-in)</t>
  </si>
  <si>
    <t xml:space="preserve">A. Roland Holst College </t>
  </si>
  <si>
    <t>Adres 1</t>
  </si>
  <si>
    <t>Jonkerweg 31</t>
  </si>
  <si>
    <t>Postcode</t>
  </si>
  <si>
    <t>1217 PM</t>
  </si>
  <si>
    <t>Plaats</t>
  </si>
  <si>
    <t>Hilversum</t>
  </si>
  <si>
    <t>Adres 2</t>
  </si>
  <si>
    <t>Schuttersweg 26</t>
  </si>
  <si>
    <t>1217 PZ</t>
  </si>
  <si>
    <t>Afvalstroom</t>
  </si>
  <si>
    <t>Formaat en materiaal container</t>
  </si>
  <si>
    <t>Prijs per lediging</t>
  </si>
  <si>
    <t>Huurprijs per maand</t>
  </si>
  <si>
    <t>Ledigingen per week</t>
  </si>
  <si>
    <t>Aantal ledigingsweken</t>
  </si>
  <si>
    <t>Afroep per jaar (geschat)</t>
  </si>
  <si>
    <t>Aantal</t>
  </si>
  <si>
    <t>Gebouw</t>
  </si>
  <si>
    <t>Papier / karton</t>
  </si>
  <si>
    <t>770 liter rolcontainer kunststof</t>
  </si>
  <si>
    <t>1</t>
  </si>
  <si>
    <t>1100 liter rolcontainer kunststof</t>
  </si>
  <si>
    <t>240 liter rolcontainer kunststof</t>
  </si>
  <si>
    <t>1700 liter rolcontainer kunststof</t>
  </si>
  <si>
    <t>Restafval</t>
  </si>
  <si>
    <t>2</t>
  </si>
  <si>
    <t>Totaal</t>
  </si>
  <si>
    <t>Casparus College</t>
  </si>
  <si>
    <t>Adres</t>
  </si>
  <si>
    <t>Talmastraat 40 *</t>
  </si>
  <si>
    <t xml:space="preserve">1381 NE </t>
  </si>
  <si>
    <t>Weesp</t>
  </si>
  <si>
    <t xml:space="preserve">5m³ eigen semi ondergrondse </t>
  </si>
  <si>
    <t>* Containers worden niet aangeboden aan de weg. De medewerkers dienen de vuilnisbakken op het terrein achter het hek op te halen.</t>
  </si>
  <si>
    <t>College de Brink</t>
  </si>
  <si>
    <t>Kerklaan 6</t>
  </si>
  <si>
    <t xml:space="preserve">1251 JT </t>
  </si>
  <si>
    <t>Laren</t>
  </si>
  <si>
    <t>660 liter rolcontainer kunststof</t>
  </si>
  <si>
    <t>Flessenglas</t>
  </si>
  <si>
    <t>240 liter rolcontainer</t>
  </si>
  <si>
    <t>De fontein</t>
  </si>
  <si>
    <t>Aagje Dekenlaan 2</t>
  </si>
  <si>
    <t>1403 HH</t>
  </si>
  <si>
    <t>Bussum</t>
  </si>
  <si>
    <t>Goois Lyceum</t>
  </si>
  <si>
    <t>Vossiuslaan 2a</t>
  </si>
  <si>
    <t>1401 RT</t>
  </si>
  <si>
    <t>Vertrouwelijk papier</t>
  </si>
  <si>
    <t>240 liter rolcontainer afgesloten</t>
  </si>
  <si>
    <t>660liter rolcontainer afgesloten</t>
  </si>
  <si>
    <t>660 liter eigen rolcontainer kunststof</t>
  </si>
  <si>
    <t>Goois Praktijkschool</t>
  </si>
  <si>
    <t>Laapersboog 5</t>
  </si>
  <si>
    <t>1213 VC</t>
  </si>
  <si>
    <t>5m³ eigen semi ondergronds</t>
  </si>
  <si>
    <t>Gevaarlijke stoffen</t>
  </si>
  <si>
    <t>60 liter Vloeistofvat</t>
  </si>
  <si>
    <t>Huizermaat</t>
  </si>
  <si>
    <t>Monnickskamp 7</t>
  </si>
  <si>
    <t>1273 JP</t>
  </si>
  <si>
    <t>Huizen</t>
  </si>
  <si>
    <t xml:space="preserve">5m³ semi ondergrondse </t>
  </si>
  <si>
    <t>ISK Het Gooi</t>
  </si>
  <si>
    <t>1251 JT</t>
  </si>
  <si>
    <t>Gooimeer 10a</t>
  </si>
  <si>
    <t>1411 DD</t>
  </si>
  <si>
    <t>Naarden</t>
  </si>
  <si>
    <t>1100 liter rolcontainer metaal</t>
  </si>
  <si>
    <t>750 liter rolcontainer metaal</t>
  </si>
  <si>
    <t>Kerklaan 6a</t>
  </si>
  <si>
    <t>90 liter afgesloten box</t>
  </si>
  <si>
    <t>Vechtstede College</t>
  </si>
  <si>
    <t>Afroep per jaar</t>
  </si>
  <si>
    <t>3m³ miniperscontainer</t>
  </si>
  <si>
    <t>Voor iedere school is een apart tabblad opgenomen. Inschrijver kan per tabblad voor alle afvalstromen van de betreffende school een ledigingsprijs (inclusief,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</si>
  <si>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ISK Naarden</t>
  </si>
  <si>
    <t>1100 liter rolcontainer kunsstof</t>
  </si>
  <si>
    <t>* Locatie vervalt na één jaar</t>
  </si>
  <si>
    <t>770 liter rolcontainer kunsstof</t>
  </si>
  <si>
    <t>Plafondbedrag maximaal 150.000,-</t>
  </si>
  <si>
    <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</si>
</sst>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2]\ * #,##0.00_);_([$€-2]\ * \(#,##0.00\);_([$€-2]\ * &quot;-&quot;??_);_(@_)"/>
    <numFmt numFmtId="166" formatCode="#,##0.0"/>
  </numFmts>
  <fonts count="25" x14ac:knownFonts="1">
    <font>
      <sz val="12"/>
      <color theme="1"/>
      <name val="Calibri"/>
      <scheme val="minor"/>
    </font>
    <font>
      <b/>
      <sz val="14"/>
      <color theme="1"/>
      <name val="Calibri"/>
    </font>
    <font>
      <sz val="11"/>
      <color theme="1"/>
      <name val="Calibri"/>
    </font>
    <font>
      <i/>
      <u/>
      <sz val="11"/>
      <color theme="1"/>
      <name val="Calibri"/>
    </font>
    <font>
      <sz val="11"/>
      <color rgb="FF000000"/>
      <name val="Calibri"/>
    </font>
    <font>
      <i/>
      <u/>
      <sz val="11"/>
      <color theme="1"/>
      <name val="Calibri"/>
    </font>
    <font>
      <sz val="12"/>
      <name val="Calibri"/>
    </font>
    <font>
      <b/>
      <sz val="11"/>
      <color rgb="FF000000"/>
      <name val="Calibri"/>
    </font>
    <font>
      <sz val="12"/>
      <color theme="1"/>
      <name val="Calibri"/>
    </font>
    <font>
      <b/>
      <sz val="12"/>
      <color theme="1"/>
      <name val="Calibri"/>
    </font>
    <font>
      <b/>
      <sz val="11"/>
      <color theme="1"/>
      <name val="Calibri"/>
    </font>
    <font>
      <b/>
      <sz val="16"/>
      <color theme="1"/>
      <name val="Calibri"/>
    </font>
    <font>
      <b/>
      <sz val="12"/>
      <color rgb="FF000000"/>
      <name val="Calibri"/>
    </font>
    <font>
      <sz val="10"/>
      <color rgb="FF000000"/>
      <name val="Calibri"/>
    </font>
    <font>
      <sz val="10"/>
      <color theme="1"/>
      <name val="Calibri"/>
    </font>
    <font>
      <u/>
      <sz val="11"/>
      <color rgb="FF000000"/>
      <name val="Calibri"/>
    </font>
    <font>
      <sz val="12"/>
      <color theme="1"/>
      <name val="Calibri"/>
      <scheme val="minor"/>
    </font>
    <font>
      <sz val="12"/>
      <color theme="1"/>
      <name val="Calibri"/>
      <family val="2"/>
    </font>
    <font>
      <sz val="11"/>
      <color rgb="FF000000"/>
      <name val="Calibri"/>
      <family val="2"/>
    </font>
    <font>
      <sz val="11"/>
      <color theme="1"/>
      <name val="Calibri"/>
      <family val="2"/>
    </font>
    <font>
      <sz val="10"/>
      <color rgb="FF000000"/>
      <name val="Calibri"/>
      <family val="2"/>
    </font>
    <font>
      <sz val="12"/>
      <color theme="1"/>
      <name val="Calibri"/>
      <family val="2"/>
      <scheme val="minor"/>
    </font>
    <font>
      <sz val="12"/>
      <color rgb="FF000000"/>
      <name val="Calibri"/>
      <family val="2"/>
    </font>
    <font>
      <b/>
      <sz val="11"/>
      <color rgb="FF000000"/>
      <name val="Calibri"/>
      <family val="2"/>
    </font>
    <font>
      <b/>
      <sz val="12"/>
      <color theme="1"/>
      <name val="Calibri"/>
      <family val="2"/>
      <scheme val="minor"/>
    </font>
  </fonts>
  <fills count="13">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theme="9"/>
        <bgColor theme="9"/>
      </patternFill>
    </fill>
    <fill>
      <patternFill patternType="solid">
        <fgColor rgb="FF00B050"/>
        <bgColor rgb="FF00B050"/>
      </patternFill>
    </fill>
    <fill>
      <patternFill patternType="solid">
        <fgColor rgb="FFFFFFFF"/>
        <bgColor rgb="FFFFFFFF"/>
      </patternFill>
    </fill>
    <fill>
      <patternFill patternType="solid">
        <fgColor rgb="FFFFFF00"/>
        <bgColor theme="0"/>
      </patternFill>
    </fill>
    <fill>
      <patternFill patternType="solid">
        <fgColor rgb="FFFFFF00"/>
        <bgColor rgb="FFFFFFFF"/>
      </patternFill>
    </fill>
    <fill>
      <patternFill patternType="solid">
        <fgColor rgb="FFFFFF00"/>
        <bgColor rgb="FFD8D8D8"/>
      </patternFill>
    </fill>
    <fill>
      <patternFill patternType="solid">
        <fgColor theme="0"/>
        <bgColor rgb="FFD8D8D8"/>
      </patternFill>
    </fill>
    <fill>
      <patternFill patternType="solid">
        <fgColor theme="0"/>
        <bgColor rgb="FFFFFFFF"/>
      </patternFill>
    </fill>
  </fills>
  <borders count="35">
    <border>
      <left/>
      <right/>
      <top/>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6" fillId="0" borderId="0" applyFont="0" applyFill="0" applyBorder="0" applyAlignment="0" applyProtection="0"/>
  </cellStyleXfs>
  <cellXfs count="122">
    <xf numFmtId="0" fontId="0" fillId="0" borderId="0" xfId="0"/>
    <xf numFmtId="0" fontId="1" fillId="2" borderId="1" xfId="0" applyFont="1" applyFill="1" applyBorder="1" applyAlignment="1">
      <alignment horizontal="left"/>
    </xf>
    <xf numFmtId="0" fontId="2" fillId="3" borderId="2" xfId="0" applyFont="1" applyFill="1" applyBorder="1"/>
    <xf numFmtId="0" fontId="3" fillId="3" borderId="2" xfId="0" applyFont="1" applyFill="1" applyBorder="1" applyAlignment="1">
      <alignment wrapText="1"/>
    </xf>
    <xf numFmtId="0" fontId="2" fillId="3" borderId="2" xfId="0" applyFont="1" applyFill="1" applyBorder="1" applyAlignment="1">
      <alignment wrapText="1"/>
    </xf>
    <xf numFmtId="0" fontId="4" fillId="3" borderId="3" xfId="0" applyFont="1" applyFill="1" applyBorder="1" applyAlignment="1">
      <alignment vertical="top" wrapText="1"/>
    </xf>
    <xf numFmtId="0" fontId="2" fillId="3" borderId="3" xfId="0" applyFont="1" applyFill="1" applyBorder="1" applyAlignment="1">
      <alignment vertical="top" wrapText="1"/>
    </xf>
    <xf numFmtId="0" fontId="5" fillId="3" borderId="4" xfId="0" applyFont="1" applyFill="1" applyBorder="1" applyAlignment="1">
      <alignment wrapText="1"/>
    </xf>
    <xf numFmtId="0" fontId="2" fillId="3" borderId="5" xfId="0" applyFont="1" applyFill="1" applyBorder="1"/>
    <xf numFmtId="0" fontId="2" fillId="3" borderId="3" xfId="0" applyFont="1" applyFill="1" applyBorder="1" applyAlignment="1">
      <alignment wrapText="1"/>
    </xf>
    <xf numFmtId="0" fontId="2" fillId="3" borderId="6" xfId="0" applyFont="1" applyFill="1" applyBorder="1"/>
    <xf numFmtId="0" fontId="2" fillId="3" borderId="7" xfId="0" applyFont="1" applyFill="1" applyBorder="1"/>
    <xf numFmtId="0" fontId="7" fillId="0" borderId="11" xfId="0" applyFont="1" applyBorder="1" applyAlignment="1">
      <alignment horizontal="left" vertical="center" wrapText="1"/>
    </xf>
    <xf numFmtId="0" fontId="8" fillId="0" borderId="11" xfId="0" applyFont="1" applyBorder="1"/>
    <xf numFmtId="0" fontId="8" fillId="0" borderId="12" xfId="0" applyFont="1" applyBorder="1"/>
    <xf numFmtId="0" fontId="9" fillId="0" borderId="0" xfId="0" applyFont="1"/>
    <xf numFmtId="0" fontId="9" fillId="2" borderId="17" xfId="0" applyFont="1" applyFill="1" applyBorder="1"/>
    <xf numFmtId="0" fontId="9" fillId="2" borderId="18" xfId="0" applyFont="1" applyFill="1" applyBorder="1"/>
    <xf numFmtId="0" fontId="8" fillId="2" borderId="2" xfId="0" applyFont="1" applyFill="1" applyBorder="1"/>
    <xf numFmtId="0" fontId="2" fillId="0" borderId="3" xfId="0" applyFont="1" applyBorder="1"/>
    <xf numFmtId="164" fontId="8" fillId="4" borderId="3" xfId="0" applyNumberFormat="1" applyFont="1" applyFill="1" applyBorder="1"/>
    <xf numFmtId="0" fontId="10" fillId="3" borderId="17" xfId="0" applyFont="1" applyFill="1" applyBorder="1"/>
    <xf numFmtId="164" fontId="9" fillId="5" borderId="19" xfId="0" applyNumberFormat="1" applyFont="1" applyFill="1" applyBorder="1"/>
    <xf numFmtId="0" fontId="11" fillId="0" borderId="0" xfId="0" applyFont="1"/>
    <xf numFmtId="0" fontId="7" fillId="2" borderId="20" xfId="0" applyFont="1" applyFill="1" applyBorder="1" applyAlignment="1">
      <alignment horizontal="left" vertical="top" wrapText="1"/>
    </xf>
    <xf numFmtId="0" fontId="8" fillId="0" borderId="0" xfId="0" applyFont="1" applyAlignment="1">
      <alignment horizontal="left"/>
    </xf>
    <xf numFmtId="0" fontId="7" fillId="2" borderId="23" xfId="0" applyFont="1" applyFill="1" applyBorder="1" applyAlignment="1">
      <alignment horizontal="left" vertical="top" wrapText="1"/>
    </xf>
    <xf numFmtId="0" fontId="7" fillId="2" borderId="25" xfId="0" applyFont="1" applyFill="1" applyBorder="1" applyAlignment="1">
      <alignment horizontal="left" vertical="top" wrapText="1"/>
    </xf>
    <xf numFmtId="0" fontId="7" fillId="3" borderId="2" xfId="0" applyFont="1" applyFill="1" applyBorder="1" applyAlignment="1">
      <alignment horizontal="left" vertical="top" wrapText="1"/>
    </xf>
    <xf numFmtId="0" fontId="12" fillId="0" borderId="0" xfId="0" applyFont="1" applyAlignment="1">
      <alignment horizontal="left" vertical="center" wrapText="1"/>
    </xf>
    <xf numFmtId="0" fontId="4" fillId="0" borderId="0" xfId="0" applyFont="1" applyAlignment="1">
      <alignment horizontal="left" vertical="center" wrapText="1"/>
    </xf>
    <xf numFmtId="0" fontId="7" fillId="2" borderId="3" xfId="0" applyFont="1" applyFill="1" applyBorder="1" applyAlignment="1">
      <alignment horizontal="left" vertical="center" wrapText="1"/>
    </xf>
    <xf numFmtId="0" fontId="10" fillId="2" borderId="3" xfId="0" applyFont="1" applyFill="1" applyBorder="1"/>
    <xf numFmtId="49" fontId="13" fillId="0" borderId="28" xfId="0" applyNumberFormat="1" applyFont="1" applyBorder="1" applyAlignment="1">
      <alignment horizontal="left" vertical="center"/>
    </xf>
    <xf numFmtId="49" fontId="13" fillId="3" borderId="29" xfId="0" applyNumberFormat="1" applyFont="1" applyFill="1" applyBorder="1" applyAlignment="1">
      <alignment horizontal="left" vertical="center"/>
    </xf>
    <xf numFmtId="165" fontId="8" fillId="4" borderId="3" xfId="0" applyNumberFormat="1" applyFont="1" applyFill="1" applyBorder="1"/>
    <xf numFmtId="165" fontId="8" fillId="3" borderId="30" xfId="0" applyNumberFormat="1" applyFont="1" applyFill="1" applyBorder="1"/>
    <xf numFmtId="0" fontId="8" fillId="3" borderId="29" xfId="0" applyFont="1" applyFill="1" applyBorder="1"/>
    <xf numFmtId="165" fontId="8" fillId="0" borderId="3" xfId="0" applyNumberFormat="1" applyFont="1" applyBorder="1"/>
    <xf numFmtId="49" fontId="13" fillId="3" borderId="3" xfId="0" applyNumberFormat="1" applyFont="1" applyFill="1" applyBorder="1" applyAlignment="1">
      <alignment horizontal="left" vertical="center"/>
    </xf>
    <xf numFmtId="0" fontId="8" fillId="2" borderId="17" xfId="0" applyFont="1" applyFill="1" applyBorder="1"/>
    <xf numFmtId="0" fontId="8" fillId="2" borderId="31" xfId="0" applyFont="1" applyFill="1" applyBorder="1"/>
    <xf numFmtId="0" fontId="4" fillId="0" borderId="0" xfId="0" applyFont="1" applyAlignment="1">
      <alignment horizontal="center" vertical="center" wrapText="1"/>
    </xf>
    <xf numFmtId="49" fontId="13" fillId="0" borderId="8" xfId="0" applyNumberFormat="1" applyFont="1" applyBorder="1" applyAlignment="1">
      <alignment horizontal="left" vertical="center"/>
    </xf>
    <xf numFmtId="0" fontId="8" fillId="3" borderId="3" xfId="0" applyFont="1" applyFill="1" applyBorder="1"/>
    <xf numFmtId="165" fontId="8" fillId="0" borderId="8" xfId="0" applyNumberFormat="1" applyFont="1" applyBorder="1"/>
    <xf numFmtId="49" fontId="13" fillId="3" borderId="12" xfId="0" applyNumberFormat="1" applyFont="1" applyFill="1" applyBorder="1" applyAlignment="1">
      <alignment horizontal="left" vertical="center"/>
    </xf>
    <xf numFmtId="0" fontId="8" fillId="2" borderId="32" xfId="0" applyFont="1" applyFill="1" applyBorder="1"/>
    <xf numFmtId="0" fontId="8" fillId="2" borderId="33" xfId="0" applyFont="1" applyFill="1" applyBorder="1"/>
    <xf numFmtId="0" fontId="8" fillId="0" borderId="0" xfId="0" applyFont="1"/>
    <xf numFmtId="165" fontId="8" fillId="0" borderId="0" xfId="0" applyNumberFormat="1" applyFont="1"/>
    <xf numFmtId="49" fontId="4" fillId="0" borderId="8" xfId="0" applyNumberFormat="1" applyFont="1" applyBorder="1" applyAlignment="1">
      <alignment horizontal="left" vertical="center"/>
    </xf>
    <xf numFmtId="49" fontId="4" fillId="3" borderId="3" xfId="0" applyNumberFormat="1" applyFont="1" applyFill="1" applyBorder="1" applyAlignment="1">
      <alignment horizontal="left" vertical="center"/>
    </xf>
    <xf numFmtId="0" fontId="2" fillId="3" borderId="3" xfId="0" applyFont="1" applyFill="1" applyBorder="1"/>
    <xf numFmtId="49" fontId="4" fillId="3" borderId="29" xfId="0" applyNumberFormat="1" applyFont="1" applyFill="1" applyBorder="1" applyAlignment="1">
      <alignment horizontal="left" vertical="center"/>
    </xf>
    <xf numFmtId="0" fontId="2" fillId="3" borderId="29" xfId="0" applyFont="1" applyFill="1" applyBorder="1"/>
    <xf numFmtId="49" fontId="4" fillId="0" borderId="28" xfId="0" applyNumberFormat="1" applyFont="1" applyBorder="1" applyAlignment="1">
      <alignment horizontal="left" vertical="center"/>
    </xf>
    <xf numFmtId="49" fontId="2" fillId="0" borderId="28" xfId="0" applyNumberFormat="1" applyFont="1" applyBorder="1"/>
    <xf numFmtId="49" fontId="2" fillId="7" borderId="3" xfId="0" applyNumberFormat="1" applyFont="1" applyFill="1" applyBorder="1"/>
    <xf numFmtId="0" fontId="2" fillId="7" borderId="29" xfId="0" applyFont="1" applyFill="1" applyBorder="1" applyAlignment="1">
      <alignment horizontal="right"/>
    </xf>
    <xf numFmtId="0" fontId="2" fillId="7" borderId="29" xfId="0" applyFont="1" applyFill="1" applyBorder="1"/>
    <xf numFmtId="49" fontId="2" fillId="7" borderId="29" xfId="0" applyNumberFormat="1" applyFont="1" applyFill="1" applyBorder="1"/>
    <xf numFmtId="49" fontId="14" fillId="0" borderId="8" xfId="0" applyNumberFormat="1" applyFont="1" applyBorder="1"/>
    <xf numFmtId="49" fontId="14" fillId="7" borderId="29" xfId="0" applyNumberFormat="1" applyFont="1" applyFill="1" applyBorder="1"/>
    <xf numFmtId="0" fontId="14" fillId="0" borderId="0" xfId="0" applyFont="1"/>
    <xf numFmtId="0" fontId="10" fillId="2" borderId="8" xfId="0" applyFont="1" applyFill="1" applyBorder="1"/>
    <xf numFmtId="0" fontId="10" fillId="0" borderId="12" xfId="0" applyFont="1" applyBorder="1"/>
    <xf numFmtId="0" fontId="10" fillId="2" borderId="3" xfId="0" applyFont="1" applyFill="1" applyBorder="1" applyAlignment="1">
      <alignment wrapText="1"/>
    </xf>
    <xf numFmtId="166" fontId="8" fillId="3" borderId="30" xfId="0" applyNumberFormat="1" applyFont="1" applyFill="1" applyBorder="1"/>
    <xf numFmtId="165" fontId="8" fillId="0" borderId="12" xfId="0" applyNumberFormat="1" applyFont="1" applyBorder="1"/>
    <xf numFmtId="49" fontId="13" fillId="3" borderId="0" xfId="0" applyNumberFormat="1" applyFont="1" applyFill="1" applyAlignment="1">
      <alignment horizontal="left" vertical="center"/>
    </xf>
    <xf numFmtId="165" fontId="8" fillId="8" borderId="30" xfId="0" applyNumberFormat="1" applyFont="1" applyFill="1" applyBorder="1"/>
    <xf numFmtId="165" fontId="8" fillId="8" borderId="3" xfId="0" applyNumberFormat="1" applyFont="1" applyFill="1" applyBorder="1"/>
    <xf numFmtId="165" fontId="8" fillId="8" borderId="29" xfId="0" applyNumberFormat="1" applyFont="1" applyFill="1" applyBorder="1"/>
    <xf numFmtId="0" fontId="19" fillId="11" borderId="3" xfId="0" applyFont="1" applyFill="1" applyBorder="1"/>
    <xf numFmtId="49" fontId="20" fillId="0" borderId="28" xfId="0" applyNumberFormat="1" applyFont="1" applyBorder="1" applyAlignment="1">
      <alignment horizontal="left" vertical="center"/>
    </xf>
    <xf numFmtId="49" fontId="20" fillId="3" borderId="3" xfId="0" applyNumberFormat="1" applyFont="1" applyFill="1" applyBorder="1" applyAlignment="1">
      <alignment horizontal="left" vertical="center"/>
    </xf>
    <xf numFmtId="0" fontId="21" fillId="0" borderId="0" xfId="0" applyFont="1"/>
    <xf numFmtId="44" fontId="22" fillId="10" borderId="3" xfId="1" applyFont="1" applyFill="1" applyBorder="1" applyAlignment="1">
      <alignment horizontal="left" vertical="center" wrapText="1"/>
    </xf>
    <xf numFmtId="44" fontId="17" fillId="11" borderId="3" xfId="0" applyNumberFormat="1" applyFont="1" applyFill="1" applyBorder="1"/>
    <xf numFmtId="0" fontId="23" fillId="2" borderId="3" xfId="0" applyFont="1" applyFill="1" applyBorder="1" applyAlignment="1">
      <alignment horizontal="left" vertical="center" wrapText="1"/>
    </xf>
    <xf numFmtId="165" fontId="8" fillId="0" borderId="30" xfId="0" applyNumberFormat="1" applyFont="1" applyBorder="1"/>
    <xf numFmtId="165" fontId="8" fillId="6" borderId="34" xfId="0" applyNumberFormat="1" applyFont="1" applyFill="1" applyBorder="1"/>
    <xf numFmtId="165" fontId="8" fillId="0" borderId="28" xfId="0" applyNumberFormat="1" applyFont="1" applyBorder="1"/>
    <xf numFmtId="0" fontId="20" fillId="11" borderId="8" xfId="0" applyFont="1" applyFill="1" applyBorder="1" applyAlignment="1">
      <alignment horizontal="left" vertical="center" wrapText="1"/>
    </xf>
    <xf numFmtId="0" fontId="20" fillId="11" borderId="3" xfId="0" applyFont="1" applyFill="1" applyBorder="1" applyAlignment="1">
      <alignment horizontal="left" vertical="center" wrapText="1"/>
    </xf>
    <xf numFmtId="0" fontId="24" fillId="0" borderId="0" xfId="0" applyFont="1"/>
    <xf numFmtId="165" fontId="8" fillId="3" borderId="3" xfId="0" applyNumberFormat="1" applyFont="1" applyFill="1" applyBorder="1"/>
    <xf numFmtId="165" fontId="17" fillId="4" borderId="3" xfId="0" applyNumberFormat="1" applyFont="1" applyFill="1" applyBorder="1"/>
    <xf numFmtId="165" fontId="17" fillId="8" borderId="3" xfId="0" applyNumberFormat="1" applyFont="1" applyFill="1" applyBorder="1"/>
    <xf numFmtId="165" fontId="17" fillId="8" borderId="30" xfId="0" applyNumberFormat="1" applyFont="1" applyFill="1" applyBorder="1"/>
    <xf numFmtId="165" fontId="17" fillId="9" borderId="30" xfId="0" applyNumberFormat="1" applyFont="1" applyFill="1" applyBorder="1"/>
    <xf numFmtId="49" fontId="18" fillId="0" borderId="28" xfId="0" applyNumberFormat="1" applyFont="1" applyBorder="1" applyAlignment="1">
      <alignment horizontal="left" vertical="center"/>
    </xf>
    <xf numFmtId="49" fontId="18" fillId="3" borderId="3" xfId="0" applyNumberFormat="1" applyFont="1" applyFill="1" applyBorder="1" applyAlignment="1">
      <alignment horizontal="left" vertical="center"/>
    </xf>
    <xf numFmtId="165" fontId="17" fillId="12" borderId="30" xfId="0" applyNumberFormat="1" applyFont="1" applyFill="1" applyBorder="1"/>
    <xf numFmtId="165" fontId="17" fillId="4" borderId="3" xfId="0" applyNumberFormat="1" applyFont="1" applyFill="1" applyBorder="1" applyAlignment="1">
      <alignment horizontal="right"/>
    </xf>
    <xf numFmtId="165" fontId="17" fillId="9" borderId="29" xfId="0" applyNumberFormat="1" applyFont="1" applyFill="1" applyBorder="1"/>
    <xf numFmtId="0" fontId="17" fillId="7" borderId="29" xfId="0" applyFont="1" applyFill="1" applyBorder="1"/>
    <xf numFmtId="0" fontId="17" fillId="7" borderId="29" xfId="0" applyFont="1" applyFill="1" applyBorder="1" applyAlignment="1">
      <alignment horizontal="right"/>
    </xf>
    <xf numFmtId="165" fontId="17" fillId="0" borderId="3" xfId="0" applyNumberFormat="1" applyFont="1" applyBorder="1"/>
    <xf numFmtId="165" fontId="17" fillId="3" borderId="30" xfId="0" applyNumberFormat="1" applyFont="1" applyFill="1" applyBorder="1"/>
    <xf numFmtId="0" fontId="17" fillId="3" borderId="3" xfId="0" applyFont="1" applyFill="1" applyBorder="1"/>
    <xf numFmtId="0" fontId="17" fillId="3" borderId="29" xfId="0" applyFont="1" applyFill="1" applyBorder="1"/>
    <xf numFmtId="49" fontId="20" fillId="0" borderId="8" xfId="0" applyNumberFormat="1" applyFont="1" applyBorder="1" applyAlignment="1">
      <alignment horizontal="left" vertical="center"/>
    </xf>
    <xf numFmtId="49" fontId="20" fillId="0" borderId="7" xfId="0" applyNumberFormat="1" applyFont="1" applyBorder="1" applyAlignment="1">
      <alignment horizontal="left" vertical="center"/>
    </xf>
    <xf numFmtId="44" fontId="8" fillId="8" borderId="30" xfId="1" applyFont="1" applyFill="1" applyBorder="1"/>
    <xf numFmtId="0" fontId="8" fillId="0" borderId="21" xfId="0" applyFont="1" applyBorder="1" applyAlignment="1">
      <alignment horizontal="left"/>
    </xf>
    <xf numFmtId="0" fontId="6" fillId="0" borderId="22" xfId="0" applyFont="1" applyBorder="1"/>
    <xf numFmtId="0" fontId="8" fillId="0" borderId="8" xfId="0" applyFont="1" applyBorder="1" applyAlignment="1">
      <alignment horizontal="left"/>
    </xf>
    <xf numFmtId="0" fontId="6" fillId="0" borderId="24" xfId="0" applyFont="1" applyBorder="1"/>
    <xf numFmtId="0" fontId="8" fillId="0" borderId="26" xfId="0" applyFont="1" applyBorder="1" applyAlignment="1">
      <alignment horizontal="left"/>
    </xf>
    <xf numFmtId="0" fontId="6" fillId="0" borderId="27" xfId="0" applyFont="1" applyBorder="1"/>
    <xf numFmtId="0" fontId="1" fillId="2" borderId="8" xfId="0" applyFont="1" applyFill="1" applyBorder="1" applyAlignment="1">
      <alignment horizontal="center"/>
    </xf>
    <xf numFmtId="0" fontId="6" fillId="0" borderId="9" xfId="0" applyFont="1" applyBorder="1"/>
    <xf numFmtId="0" fontId="6" fillId="0" borderId="10" xfId="0" applyFont="1" applyBorder="1"/>
    <xf numFmtId="0" fontId="4" fillId="0" borderId="12" xfId="0" applyFont="1" applyBorder="1" applyAlignment="1">
      <alignment horizontal="left" vertical="top" wrapText="1"/>
    </xf>
    <xf numFmtId="0" fontId="0" fillId="0" borderId="0" xfId="0"/>
    <xf numFmtId="0" fontId="6" fillId="0" borderId="13" xfId="0" applyFont="1" applyBorder="1"/>
    <xf numFmtId="0" fontId="6" fillId="0" borderId="12" xfId="0" applyFont="1" applyBorder="1"/>
    <xf numFmtId="0" fontId="6" fillId="0" borderId="14" xfId="0" applyFont="1" applyBorder="1"/>
    <xf numFmtId="0" fontId="6" fillId="0" borderId="15" xfId="0" applyFont="1" applyBorder="1"/>
    <xf numFmtId="0" fontId="6" fillId="0" borderId="16" xfId="0" applyFont="1" applyBorder="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A17" sqref="A17"/>
    </sheetView>
  </sheetViews>
  <sheetFormatPr defaultColWidth="11.25" defaultRowHeight="15" customHeight="1" x14ac:dyDescent="0.25"/>
  <cols>
    <col min="1" max="1" width="116.625" customWidth="1"/>
    <col min="2" max="26" width="6.5" customWidth="1"/>
  </cols>
  <sheetData>
    <row r="1" spans="1:26" ht="14.25" customHeight="1" x14ac:dyDescent="0.3">
      <c r="A1" s="1" t="s">
        <v>0</v>
      </c>
      <c r="B1" s="2"/>
      <c r="C1" s="2"/>
      <c r="D1" s="2"/>
      <c r="E1" s="2"/>
      <c r="F1" s="2"/>
      <c r="G1" s="2"/>
      <c r="H1" s="2"/>
      <c r="I1" s="2"/>
      <c r="J1" s="2"/>
      <c r="K1" s="2"/>
      <c r="L1" s="2"/>
      <c r="M1" s="2"/>
      <c r="N1" s="2"/>
      <c r="O1" s="2"/>
      <c r="P1" s="2"/>
      <c r="Q1" s="2"/>
      <c r="R1" s="2"/>
      <c r="S1" s="2"/>
      <c r="T1" s="2"/>
      <c r="U1" s="2"/>
      <c r="V1" s="2"/>
      <c r="W1" s="2"/>
      <c r="X1" s="2"/>
      <c r="Y1" s="2"/>
      <c r="Z1" s="2"/>
    </row>
    <row r="2" spans="1:26" ht="14.25" customHeight="1" x14ac:dyDescent="0.25">
      <c r="A2" s="3" t="s">
        <v>1</v>
      </c>
      <c r="B2" s="4"/>
      <c r="C2" s="4"/>
      <c r="D2" s="4"/>
      <c r="E2" s="4"/>
      <c r="F2" s="4"/>
      <c r="G2" s="4"/>
      <c r="H2" s="4"/>
      <c r="I2" s="4"/>
      <c r="J2" s="4"/>
      <c r="K2" s="4"/>
      <c r="L2" s="4"/>
      <c r="M2" s="4"/>
      <c r="N2" s="4"/>
      <c r="O2" s="4"/>
      <c r="P2" s="4"/>
      <c r="Q2" s="4"/>
      <c r="R2" s="4"/>
      <c r="S2" s="4"/>
      <c r="T2" s="4"/>
      <c r="U2" s="4"/>
      <c r="V2" s="4"/>
      <c r="W2" s="4"/>
      <c r="X2" s="4"/>
      <c r="Y2" s="4"/>
      <c r="Z2" s="4"/>
    </row>
    <row r="3" spans="1:26" ht="14.25" customHeight="1" x14ac:dyDescent="0.25">
      <c r="A3" s="5" t="s">
        <v>2</v>
      </c>
      <c r="B3" s="4"/>
      <c r="C3" s="4"/>
      <c r="D3" s="4"/>
      <c r="E3" s="4"/>
      <c r="F3" s="4"/>
      <c r="G3" s="4"/>
      <c r="H3" s="4"/>
      <c r="I3" s="4"/>
      <c r="J3" s="4"/>
      <c r="K3" s="4"/>
      <c r="L3" s="4"/>
      <c r="M3" s="4"/>
      <c r="N3" s="4"/>
      <c r="O3" s="4"/>
      <c r="P3" s="4"/>
      <c r="Q3" s="4"/>
      <c r="R3" s="4"/>
      <c r="S3" s="4"/>
      <c r="T3" s="4"/>
      <c r="U3" s="4"/>
      <c r="V3" s="4"/>
      <c r="W3" s="4"/>
      <c r="X3" s="4"/>
      <c r="Y3" s="4"/>
      <c r="Z3" s="4"/>
    </row>
    <row r="4" spans="1:26" ht="14.25" customHeight="1" x14ac:dyDescent="0.25">
      <c r="A4" s="5" t="s">
        <v>3</v>
      </c>
      <c r="B4" s="4"/>
      <c r="C4" s="4"/>
      <c r="D4" s="4"/>
      <c r="E4" s="4"/>
      <c r="F4" s="4"/>
      <c r="G4" s="4"/>
      <c r="H4" s="4"/>
      <c r="I4" s="4"/>
      <c r="J4" s="4"/>
      <c r="K4" s="4"/>
      <c r="L4" s="4"/>
      <c r="M4" s="4"/>
      <c r="N4" s="4"/>
      <c r="O4" s="4"/>
      <c r="P4" s="4"/>
      <c r="Q4" s="4"/>
      <c r="R4" s="4"/>
      <c r="S4" s="4"/>
      <c r="T4" s="4"/>
      <c r="U4" s="4"/>
      <c r="V4" s="4"/>
      <c r="W4" s="4"/>
      <c r="X4" s="4"/>
      <c r="Y4" s="4"/>
      <c r="Z4" s="4"/>
    </row>
    <row r="5" spans="1:26" ht="14.25" customHeight="1" x14ac:dyDescent="0.25">
      <c r="A5" s="5" t="s">
        <v>4</v>
      </c>
      <c r="B5" s="4"/>
      <c r="C5" s="4"/>
      <c r="D5" s="4"/>
      <c r="E5" s="4"/>
      <c r="F5" s="4"/>
      <c r="G5" s="4"/>
      <c r="H5" s="4"/>
      <c r="I5" s="4"/>
      <c r="J5" s="4"/>
      <c r="K5" s="4"/>
      <c r="L5" s="4"/>
      <c r="M5" s="4"/>
      <c r="N5" s="4"/>
      <c r="O5" s="4"/>
      <c r="P5" s="4"/>
      <c r="Q5" s="4"/>
      <c r="R5" s="4"/>
      <c r="S5" s="4"/>
      <c r="T5" s="4"/>
      <c r="U5" s="4"/>
      <c r="V5" s="4"/>
      <c r="W5" s="4"/>
      <c r="X5" s="4"/>
      <c r="Y5" s="4"/>
      <c r="Z5" s="4"/>
    </row>
    <row r="6" spans="1:26" ht="14.25" customHeight="1" x14ac:dyDescent="0.25">
      <c r="A6" s="6" t="s">
        <v>5</v>
      </c>
      <c r="B6" s="4"/>
      <c r="C6" s="4"/>
      <c r="D6" s="4"/>
      <c r="E6" s="4"/>
      <c r="F6" s="4"/>
      <c r="G6" s="4"/>
      <c r="H6" s="4"/>
      <c r="I6" s="4"/>
      <c r="J6" s="4"/>
      <c r="K6" s="4"/>
      <c r="L6" s="4"/>
      <c r="M6" s="4"/>
      <c r="N6" s="4"/>
      <c r="O6" s="4"/>
      <c r="P6" s="4"/>
      <c r="Q6" s="4"/>
      <c r="R6" s="4"/>
      <c r="S6" s="4"/>
      <c r="T6" s="4"/>
      <c r="U6" s="4"/>
      <c r="V6" s="4"/>
      <c r="W6" s="4"/>
      <c r="X6" s="4"/>
      <c r="Y6" s="4"/>
      <c r="Z6" s="4"/>
    </row>
    <row r="7" spans="1:26" ht="14.25" customHeight="1" x14ac:dyDescent="0.25">
      <c r="A7" s="7" t="s">
        <v>6</v>
      </c>
      <c r="B7" s="4"/>
      <c r="C7" s="4"/>
      <c r="D7" s="4"/>
      <c r="E7" s="4"/>
      <c r="F7" s="4"/>
      <c r="G7" s="4"/>
      <c r="H7" s="4"/>
      <c r="I7" s="4"/>
      <c r="J7" s="4"/>
      <c r="K7" s="4"/>
      <c r="L7" s="4"/>
      <c r="M7" s="4"/>
      <c r="N7" s="4"/>
      <c r="O7" s="4"/>
      <c r="P7" s="4"/>
      <c r="Q7" s="4"/>
      <c r="R7" s="4"/>
      <c r="S7" s="4"/>
      <c r="T7" s="4"/>
      <c r="U7" s="4"/>
      <c r="V7" s="4"/>
      <c r="W7" s="4"/>
      <c r="X7" s="4"/>
      <c r="Y7" s="4"/>
      <c r="Z7" s="4"/>
    </row>
    <row r="8" spans="1:26" ht="14.25" customHeight="1" x14ac:dyDescent="0.25">
      <c r="A8" s="5" t="s">
        <v>7</v>
      </c>
      <c r="B8" s="4"/>
      <c r="C8" s="4"/>
      <c r="D8" s="4"/>
      <c r="E8" s="4"/>
      <c r="F8" s="4"/>
      <c r="G8" s="4"/>
      <c r="H8" s="4"/>
      <c r="I8" s="4"/>
      <c r="J8" s="4"/>
      <c r="K8" s="4"/>
      <c r="L8" s="4"/>
      <c r="M8" s="4"/>
      <c r="N8" s="4"/>
      <c r="O8" s="4"/>
      <c r="P8" s="4"/>
      <c r="Q8" s="4"/>
      <c r="R8" s="4"/>
      <c r="S8" s="4"/>
      <c r="T8" s="4"/>
      <c r="U8" s="4"/>
      <c r="V8" s="4"/>
      <c r="W8" s="4"/>
      <c r="X8" s="4"/>
      <c r="Y8" s="4"/>
      <c r="Z8" s="4"/>
    </row>
    <row r="9" spans="1:26" ht="14.25" customHeight="1" x14ac:dyDescent="0.25">
      <c r="A9" s="5" t="s">
        <v>8</v>
      </c>
      <c r="B9" s="4"/>
      <c r="C9" s="2"/>
      <c r="D9" s="2"/>
      <c r="E9" s="2"/>
      <c r="F9" s="2"/>
      <c r="G9" s="2"/>
      <c r="H9" s="2"/>
      <c r="I9" s="2"/>
      <c r="J9" s="2"/>
      <c r="K9" s="2"/>
      <c r="L9" s="2"/>
      <c r="M9" s="2"/>
      <c r="N9" s="2"/>
      <c r="O9" s="2"/>
      <c r="P9" s="2"/>
      <c r="Q9" s="2"/>
      <c r="R9" s="2"/>
      <c r="S9" s="2"/>
      <c r="T9" s="2"/>
      <c r="U9" s="2"/>
      <c r="V9" s="2"/>
      <c r="W9" s="2"/>
      <c r="X9" s="2"/>
      <c r="Y9" s="2"/>
      <c r="Z9" s="2"/>
    </row>
    <row r="10" spans="1:26" ht="14.25" customHeight="1" x14ac:dyDescent="0.25">
      <c r="A10" s="5" t="s">
        <v>9</v>
      </c>
      <c r="B10" s="2"/>
      <c r="C10" s="2"/>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25">
      <c r="A11" s="8"/>
      <c r="B11" s="2"/>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25">
      <c r="A12" s="9" t="s">
        <v>10</v>
      </c>
      <c r="B12" s="10"/>
      <c r="C12" s="2"/>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25">
      <c r="A13" s="11"/>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4.2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0866141732283472" right="0.70866141732283472" top="0.74803149606299213" bottom="0.74803149606299213" header="0" footer="0"/>
  <pageSetup paperSize="9"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0"/>
  <sheetViews>
    <sheetView showGridLines="0" workbookViewId="0">
      <selection activeCell="A29" sqref="A29"/>
    </sheetView>
  </sheetViews>
  <sheetFormatPr defaultColWidth="11.25" defaultRowHeight="15" customHeight="1" x14ac:dyDescent="0.25"/>
  <cols>
    <col min="1" max="1" width="34.875" customWidth="1"/>
    <col min="2" max="2" width="14.875" customWidth="1"/>
    <col min="3" max="8" width="8.25" hidden="1" customWidth="1"/>
    <col min="9" max="26" width="8.25" customWidth="1"/>
  </cols>
  <sheetData>
    <row r="1" spans="1:9" ht="18.75" x14ac:dyDescent="0.3">
      <c r="A1" s="112" t="s">
        <v>11</v>
      </c>
      <c r="B1" s="113"/>
      <c r="C1" s="113"/>
      <c r="D1" s="114"/>
    </row>
    <row r="2" spans="1:9" ht="28.5" customHeight="1" x14ac:dyDescent="0.25">
      <c r="A2" s="12" t="s">
        <v>12</v>
      </c>
      <c r="B2" s="13"/>
      <c r="I2" s="14"/>
    </row>
    <row r="3" spans="1:9" ht="15.75" customHeight="1" x14ac:dyDescent="0.25">
      <c r="A3" s="115" t="s">
        <v>92</v>
      </c>
      <c r="B3" s="116"/>
      <c r="C3" s="116"/>
      <c r="D3" s="116"/>
      <c r="E3" s="116"/>
      <c r="F3" s="116"/>
      <c r="G3" s="116"/>
      <c r="H3" s="117"/>
      <c r="I3" s="14"/>
    </row>
    <row r="4" spans="1:9" ht="15.75" x14ac:dyDescent="0.25">
      <c r="A4" s="118"/>
      <c r="B4" s="116"/>
      <c r="C4" s="116"/>
      <c r="D4" s="116"/>
      <c r="E4" s="116"/>
      <c r="F4" s="116"/>
      <c r="G4" s="116"/>
      <c r="H4" s="117"/>
      <c r="I4" s="14"/>
    </row>
    <row r="5" spans="1:9" ht="15.75" x14ac:dyDescent="0.25">
      <c r="A5" s="118"/>
      <c r="B5" s="116"/>
      <c r="C5" s="116"/>
      <c r="D5" s="116"/>
      <c r="E5" s="116"/>
      <c r="F5" s="116"/>
      <c r="G5" s="116"/>
      <c r="H5" s="117"/>
      <c r="I5" s="14"/>
    </row>
    <row r="6" spans="1:9" ht="15.75" x14ac:dyDescent="0.25">
      <c r="A6" s="118"/>
      <c r="B6" s="116"/>
      <c r="C6" s="116"/>
      <c r="D6" s="116"/>
      <c r="E6" s="116"/>
      <c r="F6" s="116"/>
      <c r="G6" s="116"/>
      <c r="H6" s="117"/>
      <c r="I6" s="14"/>
    </row>
    <row r="7" spans="1:9" ht="15.75" x14ac:dyDescent="0.25">
      <c r="A7" s="118"/>
      <c r="B7" s="116"/>
      <c r="C7" s="116"/>
      <c r="D7" s="116"/>
      <c r="E7" s="116"/>
      <c r="F7" s="116"/>
      <c r="G7" s="116"/>
      <c r="H7" s="117"/>
      <c r="I7" s="14"/>
    </row>
    <row r="8" spans="1:9" ht="100.5" customHeight="1" x14ac:dyDescent="0.25">
      <c r="A8" s="119"/>
      <c r="B8" s="120"/>
      <c r="C8" s="120"/>
      <c r="D8" s="120"/>
      <c r="E8" s="120"/>
      <c r="F8" s="120"/>
      <c r="G8" s="120"/>
      <c r="H8" s="121"/>
      <c r="I8" s="14"/>
    </row>
    <row r="9" spans="1:9" ht="15.75" x14ac:dyDescent="0.25">
      <c r="A9" s="15"/>
    </row>
    <row r="10" spans="1:9" ht="15.75" x14ac:dyDescent="0.25">
      <c r="A10" s="16" t="s">
        <v>13</v>
      </c>
      <c r="B10" s="17" t="s">
        <v>14</v>
      </c>
      <c r="C10" s="18"/>
      <c r="D10" s="18"/>
    </row>
    <row r="11" spans="1:9" ht="15.75" x14ac:dyDescent="0.25">
      <c r="A11" s="19" t="str">
        <f>'A. Roland Holst College'!A1</f>
        <v xml:space="preserve">A. Roland Holst College </v>
      </c>
      <c r="B11" s="20">
        <f>'A. Roland Holst College'!I19</f>
        <v>0</v>
      </c>
    </row>
    <row r="12" spans="1:9" ht="15.75" x14ac:dyDescent="0.25">
      <c r="A12" s="19" t="str">
        <f>'Casparus College'!A1</f>
        <v>Casparus College</v>
      </c>
      <c r="B12" s="20">
        <f>'Casparus College'!I12</f>
        <v>0</v>
      </c>
    </row>
    <row r="13" spans="1:9" ht="15.75" x14ac:dyDescent="0.25">
      <c r="A13" s="19" t="str">
        <f>'College de Brink '!A1</f>
        <v>College de Brink</v>
      </c>
      <c r="B13" s="20">
        <f>'College de Brink '!I15</f>
        <v>0</v>
      </c>
    </row>
    <row r="14" spans="1:9" ht="15.75" x14ac:dyDescent="0.25">
      <c r="A14" s="19" t="str">
        <f>'De Fontein'!A1</f>
        <v>De fontein</v>
      </c>
      <c r="B14" s="20">
        <f>'De Fontein'!I12</f>
        <v>0</v>
      </c>
    </row>
    <row r="15" spans="1:9" ht="15.75" x14ac:dyDescent="0.25">
      <c r="A15" s="19" t="str">
        <f>'Goois Lyceum'!A1</f>
        <v>Goois Lyceum</v>
      </c>
      <c r="B15" s="20">
        <f>'Goois Lyceum'!I14</f>
        <v>0</v>
      </c>
    </row>
    <row r="16" spans="1:9" ht="15.75" x14ac:dyDescent="0.25">
      <c r="A16" s="19" t="str">
        <f>'Gooise Praktijkschool'!A1</f>
        <v>Goois Praktijkschool</v>
      </c>
      <c r="B16" s="20">
        <f>'Gooise Praktijkschool'!I14</f>
        <v>0</v>
      </c>
    </row>
    <row r="17" spans="1:10" ht="15.75" x14ac:dyDescent="0.25">
      <c r="A17" s="19" t="str">
        <f>Huizermaat!A1</f>
        <v>Huizermaat</v>
      </c>
      <c r="B17" s="20">
        <f>Huizermaat!I14</f>
        <v>0</v>
      </c>
    </row>
    <row r="18" spans="1:10" ht="15.75" x14ac:dyDescent="0.25">
      <c r="A18" s="19" t="str">
        <f>'ISK Naarden'!A1</f>
        <v>ISK Naarden</v>
      </c>
      <c r="B18" s="20">
        <f>'ISK Naarden'!I11</f>
        <v>0</v>
      </c>
    </row>
    <row r="19" spans="1:10" ht="15.75" x14ac:dyDescent="0.25">
      <c r="A19" s="19" t="str">
        <f>'Vechtstede college'!A1</f>
        <v>Vechtstede College</v>
      </c>
      <c r="B19" s="20">
        <f>'Vechtstede college'!I13</f>
        <v>0</v>
      </c>
    </row>
    <row r="20" spans="1:10" ht="15.75" x14ac:dyDescent="0.25">
      <c r="A20" s="21" t="s">
        <v>15</v>
      </c>
      <c r="B20" s="22">
        <f>SUM(B11:B19)</f>
        <v>0</v>
      </c>
      <c r="I20" s="86" t="s">
        <v>98</v>
      </c>
      <c r="J20" s="86" t="s">
        <v>97</v>
      </c>
    </row>
  </sheetData>
  <mergeCells count="2">
    <mergeCell ref="A1:D1"/>
    <mergeCell ref="A3:H8"/>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
  <sheetViews>
    <sheetView workbookViewId="0">
      <selection activeCell="D21" sqref="D21"/>
    </sheetView>
  </sheetViews>
  <sheetFormatPr defaultColWidth="11.25" defaultRowHeight="15" customHeight="1" x14ac:dyDescent="0.25"/>
  <cols>
    <col min="1" max="1" width="26.875" customWidth="1"/>
    <col min="2" max="2" width="26.75" customWidth="1"/>
    <col min="3" max="3" width="14" customWidth="1"/>
    <col min="4" max="4" width="14.625" customWidth="1"/>
    <col min="5" max="5" width="17.25" bestFit="1" customWidth="1"/>
    <col min="6" max="6" width="18.75" bestFit="1" customWidth="1"/>
    <col min="7" max="7" width="20.25" bestFit="1" customWidth="1"/>
    <col min="8" max="8" width="7.625" customWidth="1"/>
    <col min="9" max="9" width="11.625" bestFit="1" customWidth="1"/>
    <col min="10" max="26" width="8.25" customWidth="1"/>
  </cols>
  <sheetData>
    <row r="1" spans="1:10" ht="15" customHeight="1" x14ac:dyDescent="0.35">
      <c r="A1" s="23" t="s">
        <v>16</v>
      </c>
      <c r="B1" s="23"/>
      <c r="C1" s="23"/>
      <c r="D1" s="23"/>
    </row>
    <row r="2" spans="1:10" ht="15" customHeight="1" x14ac:dyDescent="0.35">
      <c r="A2" s="23"/>
      <c r="B2" s="23"/>
      <c r="C2" s="23"/>
      <c r="D2" s="23"/>
    </row>
    <row r="3" spans="1:10" ht="15.75" x14ac:dyDescent="0.25">
      <c r="A3" s="24" t="s">
        <v>17</v>
      </c>
      <c r="B3" s="106" t="s">
        <v>18</v>
      </c>
      <c r="C3" s="107"/>
      <c r="D3" s="25"/>
    </row>
    <row r="4" spans="1:10" ht="15.75" x14ac:dyDescent="0.25">
      <c r="A4" s="26" t="s">
        <v>19</v>
      </c>
      <c r="B4" s="108" t="s">
        <v>20</v>
      </c>
      <c r="C4" s="109"/>
      <c r="D4" s="25"/>
    </row>
    <row r="5" spans="1:10" ht="15.75" x14ac:dyDescent="0.25">
      <c r="A5" s="27" t="s">
        <v>21</v>
      </c>
      <c r="B5" s="110" t="s">
        <v>22</v>
      </c>
      <c r="C5" s="111"/>
      <c r="D5" s="25"/>
    </row>
    <row r="6" spans="1:10" ht="15.75" x14ac:dyDescent="0.25">
      <c r="A6" s="28"/>
      <c r="B6" s="25"/>
      <c r="C6" s="25"/>
      <c r="D6" s="25"/>
    </row>
    <row r="7" spans="1:10" ht="15.75" x14ac:dyDescent="0.25">
      <c r="A7" s="24" t="s">
        <v>23</v>
      </c>
      <c r="B7" s="106" t="s">
        <v>24</v>
      </c>
      <c r="C7" s="107"/>
      <c r="D7" s="25"/>
    </row>
    <row r="8" spans="1:10" ht="15.75" x14ac:dyDescent="0.25">
      <c r="A8" s="26" t="s">
        <v>19</v>
      </c>
      <c r="B8" s="108" t="s">
        <v>25</v>
      </c>
      <c r="C8" s="109"/>
      <c r="D8" s="25"/>
    </row>
    <row r="9" spans="1:10" ht="15.75" x14ac:dyDescent="0.25">
      <c r="A9" s="27" t="s">
        <v>21</v>
      </c>
      <c r="B9" s="110" t="s">
        <v>22</v>
      </c>
      <c r="C9" s="111"/>
      <c r="D9" s="25"/>
    </row>
    <row r="10" spans="1:10" ht="15.75" x14ac:dyDescent="0.25">
      <c r="A10" s="29"/>
      <c r="B10" s="29"/>
      <c r="C10" s="29"/>
      <c r="D10" s="29"/>
      <c r="E10" s="30"/>
      <c r="F10" s="30"/>
    </row>
    <row r="11" spans="1:10" ht="30" x14ac:dyDescent="0.25">
      <c r="A11" s="31" t="s">
        <v>26</v>
      </c>
      <c r="B11" s="31" t="s">
        <v>27</v>
      </c>
      <c r="C11" s="31" t="s">
        <v>28</v>
      </c>
      <c r="D11" s="31" t="s">
        <v>29</v>
      </c>
      <c r="E11" s="32" t="s">
        <v>30</v>
      </c>
      <c r="F11" s="32" t="s">
        <v>31</v>
      </c>
      <c r="G11" s="32" t="s">
        <v>32</v>
      </c>
      <c r="H11" s="32" t="s">
        <v>33</v>
      </c>
      <c r="I11" s="32" t="s">
        <v>14</v>
      </c>
      <c r="J11" s="32" t="s">
        <v>34</v>
      </c>
    </row>
    <row r="12" spans="1:10" ht="15.75" x14ac:dyDescent="0.25">
      <c r="A12" s="33" t="s">
        <v>35</v>
      </c>
      <c r="B12" s="34" t="s">
        <v>36</v>
      </c>
      <c r="C12" s="35">
        <v>0</v>
      </c>
      <c r="D12" s="71">
        <v>0</v>
      </c>
      <c r="E12" s="37">
        <v>1</v>
      </c>
      <c r="F12" s="37">
        <v>41</v>
      </c>
      <c r="G12" s="37"/>
      <c r="H12" s="37">
        <v>2</v>
      </c>
      <c r="I12" s="38">
        <f>(C12*F12*H12*E12)+D12*H12*12</f>
        <v>0</v>
      </c>
      <c r="J12" s="39" t="s">
        <v>37</v>
      </c>
    </row>
    <row r="13" spans="1:10" ht="15.75" x14ac:dyDescent="0.25">
      <c r="A13" s="33" t="s">
        <v>41</v>
      </c>
      <c r="B13" s="39" t="s">
        <v>36</v>
      </c>
      <c r="C13" s="35">
        <v>0</v>
      </c>
      <c r="D13" s="71">
        <v>0</v>
      </c>
      <c r="E13" s="37">
        <v>1</v>
      </c>
      <c r="F13" s="37">
        <v>41</v>
      </c>
      <c r="G13" s="37"/>
      <c r="H13" s="37">
        <v>1</v>
      </c>
      <c r="I13" s="38">
        <f t="shared" ref="I13:I18" si="0">(C13*F13*H13*E13)+D13*H13*12</f>
        <v>0</v>
      </c>
      <c r="J13" s="39" t="s">
        <v>37</v>
      </c>
    </row>
    <row r="14" spans="1:10" ht="15.75" x14ac:dyDescent="0.25">
      <c r="A14" s="33" t="s">
        <v>41</v>
      </c>
      <c r="B14" s="34" t="s">
        <v>36</v>
      </c>
      <c r="C14" s="35">
        <v>0</v>
      </c>
      <c r="D14" s="71">
        <v>0</v>
      </c>
      <c r="E14" s="37">
        <v>1</v>
      </c>
      <c r="F14" s="37">
        <v>41</v>
      </c>
      <c r="G14" s="37"/>
      <c r="H14" s="37">
        <v>1</v>
      </c>
      <c r="I14" s="38">
        <f t="shared" si="0"/>
        <v>0</v>
      </c>
      <c r="J14" s="39" t="s">
        <v>37</v>
      </c>
    </row>
    <row r="15" spans="1:10" ht="15.75" x14ac:dyDescent="0.25">
      <c r="A15" s="33" t="s">
        <v>41</v>
      </c>
      <c r="B15" s="34" t="s">
        <v>38</v>
      </c>
      <c r="C15" s="35">
        <v>0</v>
      </c>
      <c r="D15" s="71">
        <v>0</v>
      </c>
      <c r="E15" s="37">
        <v>2</v>
      </c>
      <c r="F15" s="37">
        <v>41</v>
      </c>
      <c r="G15" s="37"/>
      <c r="H15" s="37">
        <v>2</v>
      </c>
      <c r="I15" s="38">
        <f t="shared" si="0"/>
        <v>0</v>
      </c>
      <c r="J15" s="39" t="s">
        <v>37</v>
      </c>
    </row>
    <row r="16" spans="1:10" ht="15.75" x14ac:dyDescent="0.25">
      <c r="A16" s="33" t="s">
        <v>41</v>
      </c>
      <c r="B16" s="39" t="s">
        <v>38</v>
      </c>
      <c r="C16" s="35">
        <v>0</v>
      </c>
      <c r="D16" s="71">
        <v>0</v>
      </c>
      <c r="E16" s="37">
        <v>2</v>
      </c>
      <c r="F16" s="37">
        <v>41</v>
      </c>
      <c r="G16" s="37"/>
      <c r="H16" s="37">
        <v>2</v>
      </c>
      <c r="I16" s="38">
        <f t="shared" si="0"/>
        <v>0</v>
      </c>
      <c r="J16" s="39" t="s">
        <v>42</v>
      </c>
    </row>
    <row r="17" spans="1:10" ht="15.75" x14ac:dyDescent="0.25">
      <c r="A17" s="33" t="s">
        <v>35</v>
      </c>
      <c r="B17" s="39" t="s">
        <v>38</v>
      </c>
      <c r="C17" s="35">
        <v>0</v>
      </c>
      <c r="D17" s="71">
        <v>0</v>
      </c>
      <c r="E17" s="37">
        <v>1</v>
      </c>
      <c r="F17" s="37">
        <v>41</v>
      </c>
      <c r="G17" s="37"/>
      <c r="H17" s="37">
        <v>1</v>
      </c>
      <c r="I17" s="38">
        <f t="shared" si="0"/>
        <v>0</v>
      </c>
      <c r="J17" s="39" t="s">
        <v>42</v>
      </c>
    </row>
    <row r="18" spans="1:10" ht="15.75" x14ac:dyDescent="0.25">
      <c r="A18" s="33" t="s">
        <v>41</v>
      </c>
      <c r="B18" s="39" t="s">
        <v>36</v>
      </c>
      <c r="C18" s="35">
        <v>0</v>
      </c>
      <c r="D18" s="71">
        <v>0</v>
      </c>
      <c r="E18" s="37">
        <v>1</v>
      </c>
      <c r="F18" s="37">
        <v>41</v>
      </c>
      <c r="G18" s="37"/>
      <c r="H18" s="37">
        <v>1</v>
      </c>
      <c r="I18" s="81">
        <f t="shared" si="0"/>
        <v>0</v>
      </c>
      <c r="J18" s="39" t="s">
        <v>42</v>
      </c>
    </row>
    <row r="19" spans="1:10" ht="15.75" x14ac:dyDescent="0.25">
      <c r="A19" s="40" t="s">
        <v>43</v>
      </c>
      <c r="B19" s="41"/>
      <c r="C19" s="41"/>
      <c r="D19" s="41"/>
      <c r="E19" s="41"/>
      <c r="F19" s="41"/>
      <c r="G19" s="41"/>
      <c r="H19" s="41"/>
      <c r="I19" s="82">
        <f>SUM(I12:I18)</f>
        <v>0</v>
      </c>
    </row>
    <row r="20" spans="1:10" ht="15.75" x14ac:dyDescent="0.25"/>
    <row r="21" spans="1:10" ht="15.75" x14ac:dyDescent="0.25"/>
    <row r="22" spans="1:10" ht="15.75" x14ac:dyDescent="0.25"/>
  </sheetData>
  <mergeCells count="6">
    <mergeCell ref="B9:C9"/>
    <mergeCell ref="B3:C3"/>
    <mergeCell ref="B4:C4"/>
    <mergeCell ref="B5:C5"/>
    <mergeCell ref="B7:C7"/>
    <mergeCell ref="B8:C8"/>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7"/>
  <sheetViews>
    <sheetView workbookViewId="0">
      <selection activeCell="E20" sqref="E20"/>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375" customWidth="1"/>
    <col min="7" max="7" width="12.25" customWidth="1"/>
    <col min="8" max="8" width="5.875" bestFit="1" customWidth="1"/>
    <col min="9" max="9" width="10.625" bestFit="1" customWidth="1"/>
    <col min="10" max="26" width="8.25" customWidth="1"/>
  </cols>
  <sheetData>
    <row r="1" spans="1:10" ht="21" x14ac:dyDescent="0.35">
      <c r="A1" s="23" t="s">
        <v>44</v>
      </c>
      <c r="B1" s="23"/>
      <c r="C1" s="23"/>
      <c r="D1" s="23"/>
    </row>
    <row r="2" spans="1:10" ht="21" x14ac:dyDescent="0.35">
      <c r="A2" s="23"/>
      <c r="B2" s="23"/>
      <c r="C2" s="23"/>
      <c r="D2" s="23"/>
    </row>
    <row r="3" spans="1:10" ht="15.75" x14ac:dyDescent="0.25">
      <c r="A3" s="24" t="s">
        <v>45</v>
      </c>
      <c r="B3" s="106" t="s">
        <v>46</v>
      </c>
      <c r="C3" s="107"/>
      <c r="D3" s="25"/>
    </row>
    <row r="4" spans="1:10" ht="15.75" x14ac:dyDescent="0.25">
      <c r="A4" s="26" t="s">
        <v>19</v>
      </c>
      <c r="B4" s="108" t="s">
        <v>47</v>
      </c>
      <c r="C4" s="109"/>
      <c r="D4" s="25"/>
    </row>
    <row r="5" spans="1:10" ht="15.75" x14ac:dyDescent="0.25">
      <c r="A5" s="27" t="s">
        <v>21</v>
      </c>
      <c r="B5" s="110" t="s">
        <v>48</v>
      </c>
      <c r="C5" s="111"/>
      <c r="D5" s="25"/>
    </row>
    <row r="6" spans="1:10" ht="18" customHeight="1" x14ac:dyDescent="0.25">
      <c r="A6" s="42"/>
      <c r="B6" s="42"/>
      <c r="C6" s="42"/>
      <c r="D6" s="42"/>
      <c r="E6" s="42"/>
      <c r="F6" s="42"/>
      <c r="G6" s="42"/>
      <c r="H6" s="42"/>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32" t="s">
        <v>14</v>
      </c>
    </row>
    <row r="9" spans="1:10" ht="15.75" x14ac:dyDescent="0.25">
      <c r="A9" s="43" t="s">
        <v>41</v>
      </c>
      <c r="B9" s="39" t="s">
        <v>49</v>
      </c>
      <c r="C9" s="35">
        <v>0</v>
      </c>
      <c r="D9" s="87"/>
      <c r="E9" s="44">
        <v>1</v>
      </c>
      <c r="F9" s="44">
        <v>21</v>
      </c>
      <c r="G9" s="44"/>
      <c r="H9" s="44">
        <v>1</v>
      </c>
      <c r="I9" s="38">
        <f>(C9*F9*H9*E9)+D9*H9*12</f>
        <v>0</v>
      </c>
    </row>
    <row r="10" spans="1:10" ht="15.75" x14ac:dyDescent="0.25">
      <c r="A10" s="33" t="s">
        <v>41</v>
      </c>
      <c r="B10" s="39" t="s">
        <v>36</v>
      </c>
      <c r="C10" s="35">
        <v>0</v>
      </c>
      <c r="D10" s="71">
        <v>0</v>
      </c>
      <c r="E10" s="37">
        <v>1</v>
      </c>
      <c r="F10" s="37">
        <v>21</v>
      </c>
      <c r="G10" s="37"/>
      <c r="H10" s="37">
        <v>1</v>
      </c>
      <c r="I10" s="45">
        <f t="shared" ref="I10:I11" si="0">((C10*E10)*F10)+D10*12*H10</f>
        <v>0</v>
      </c>
      <c r="J10" s="46"/>
    </row>
    <row r="11" spans="1:10" ht="15.75" x14ac:dyDescent="0.25">
      <c r="A11" s="33" t="s">
        <v>35</v>
      </c>
      <c r="B11" s="39" t="s">
        <v>38</v>
      </c>
      <c r="C11" s="35">
        <v>0</v>
      </c>
      <c r="D11" s="71">
        <v>0</v>
      </c>
      <c r="E11" s="37">
        <v>1</v>
      </c>
      <c r="F11" s="37">
        <v>21</v>
      </c>
      <c r="G11" s="37"/>
      <c r="H11" s="37">
        <v>1</v>
      </c>
      <c r="I11" s="83">
        <f t="shared" si="0"/>
        <v>0</v>
      </c>
      <c r="J11" s="46"/>
    </row>
    <row r="12" spans="1:10" ht="15.75" x14ac:dyDescent="0.25">
      <c r="A12" s="40" t="s">
        <v>43</v>
      </c>
      <c r="B12" s="41"/>
      <c r="C12" s="41"/>
      <c r="D12" s="41"/>
      <c r="E12" s="41"/>
      <c r="F12" s="41"/>
      <c r="G12" s="41"/>
      <c r="H12" s="41"/>
      <c r="I12" s="82">
        <f>SUM(I9:I11)</f>
        <v>0</v>
      </c>
    </row>
    <row r="13" spans="1:10" ht="15.75" x14ac:dyDescent="0.25"/>
    <row r="14" spans="1:10" ht="15.75" x14ac:dyDescent="0.25"/>
    <row r="15" spans="1:10" ht="15.75" x14ac:dyDescent="0.25">
      <c r="A15" s="108" t="s">
        <v>50</v>
      </c>
      <c r="B15" s="113"/>
      <c r="C15" s="113"/>
      <c r="D15" s="113"/>
      <c r="E15" s="113"/>
      <c r="F15" s="114"/>
    </row>
    <row r="17" spans="1:1" ht="15" customHeight="1" x14ac:dyDescent="0.25">
      <c r="A17" s="77"/>
    </row>
  </sheetData>
  <mergeCells count="4">
    <mergeCell ref="B3:C3"/>
    <mergeCell ref="B4:C4"/>
    <mergeCell ref="B5:C5"/>
    <mergeCell ref="A15:F15"/>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1"/>
  <sheetViews>
    <sheetView workbookViewId="0">
      <selection activeCell="A18" sqref="A18"/>
    </sheetView>
  </sheetViews>
  <sheetFormatPr defaultColWidth="11.25" defaultRowHeight="15" customHeight="1" x14ac:dyDescent="0.25"/>
  <cols>
    <col min="1" max="1" width="26.875" customWidth="1"/>
    <col min="2" max="2" width="26.625" customWidth="1"/>
    <col min="3" max="4" width="14" customWidth="1"/>
    <col min="5" max="5" width="17.375" customWidth="1"/>
    <col min="6" max="6" width="18.75" bestFit="1" customWidth="1"/>
    <col min="7" max="7" width="20.25" bestFit="1" customWidth="1"/>
    <col min="8" max="8" width="8.25" customWidth="1"/>
    <col min="9" max="9" width="12.625" customWidth="1"/>
    <col min="10" max="26" width="8.25" customWidth="1"/>
  </cols>
  <sheetData>
    <row r="1" spans="1:10" ht="21" x14ac:dyDescent="0.35">
      <c r="A1" s="23" t="s">
        <v>51</v>
      </c>
      <c r="B1" s="23"/>
      <c r="C1" s="23"/>
    </row>
    <row r="2" spans="1:10" ht="21" x14ac:dyDescent="0.35">
      <c r="A2" s="23"/>
      <c r="B2" s="23"/>
      <c r="C2" s="23"/>
    </row>
    <row r="3" spans="1:10" ht="15.75" x14ac:dyDescent="0.25">
      <c r="A3" s="24" t="s">
        <v>45</v>
      </c>
      <c r="B3" s="106" t="s">
        <v>52</v>
      </c>
      <c r="C3" s="107"/>
    </row>
    <row r="4" spans="1:10" ht="15.75" x14ac:dyDescent="0.25">
      <c r="A4" s="26" t="s">
        <v>19</v>
      </c>
      <c r="B4" s="108" t="s">
        <v>53</v>
      </c>
      <c r="C4" s="109"/>
    </row>
    <row r="5" spans="1:10" ht="15.75" x14ac:dyDescent="0.25">
      <c r="A5" s="27" t="s">
        <v>21</v>
      </c>
      <c r="B5" s="110" t="s">
        <v>54</v>
      </c>
      <c r="C5" s="111"/>
    </row>
    <row r="6" spans="1:10" ht="18" customHeight="1" x14ac:dyDescent="0.25">
      <c r="A6" s="42"/>
      <c r="B6" s="42"/>
      <c r="C6" s="42"/>
      <c r="D6" s="42"/>
      <c r="E6" s="42"/>
      <c r="F6" s="42"/>
      <c r="G6" s="42"/>
    </row>
    <row r="7" spans="1:10" ht="15.75" x14ac:dyDescent="0.25">
      <c r="A7" s="29"/>
      <c r="B7" s="29"/>
      <c r="C7" s="29"/>
      <c r="D7" s="30"/>
      <c r="E7" s="30"/>
    </row>
    <row r="8" spans="1:10" ht="30" x14ac:dyDescent="0.25">
      <c r="A8" s="31" t="s">
        <v>26</v>
      </c>
      <c r="B8" s="31" t="s">
        <v>27</v>
      </c>
      <c r="C8" s="80" t="s">
        <v>28</v>
      </c>
      <c r="D8" s="31" t="s">
        <v>29</v>
      </c>
      <c r="E8" s="32" t="s">
        <v>30</v>
      </c>
      <c r="F8" s="32" t="s">
        <v>31</v>
      </c>
      <c r="G8" s="32" t="s">
        <v>32</v>
      </c>
      <c r="H8" s="32" t="s">
        <v>33</v>
      </c>
      <c r="I8" s="32" t="s">
        <v>14</v>
      </c>
    </row>
    <row r="9" spans="1:10" ht="15.75" x14ac:dyDescent="0.25">
      <c r="A9" s="84" t="s">
        <v>65</v>
      </c>
      <c r="B9" s="85" t="s">
        <v>57</v>
      </c>
      <c r="C9" s="78">
        <v>0</v>
      </c>
      <c r="D9" s="78">
        <v>0</v>
      </c>
      <c r="E9" s="74"/>
      <c r="F9" s="74"/>
      <c r="G9" s="74">
        <v>4</v>
      </c>
      <c r="H9" s="74">
        <v>1</v>
      </c>
      <c r="I9" s="79">
        <f>(C9*G9*H9)+D9*H9*12</f>
        <v>0</v>
      </c>
    </row>
    <row r="10" spans="1:10" ht="15.75" x14ac:dyDescent="0.25">
      <c r="A10" s="43" t="s">
        <v>41</v>
      </c>
      <c r="B10" s="39" t="s">
        <v>38</v>
      </c>
      <c r="C10" s="35">
        <v>0</v>
      </c>
      <c r="D10" s="72">
        <v>0</v>
      </c>
      <c r="E10" s="44">
        <v>2</v>
      </c>
      <c r="F10" s="44">
        <v>41</v>
      </c>
      <c r="G10" s="44"/>
      <c r="H10" s="44">
        <v>1</v>
      </c>
      <c r="I10" s="38">
        <f>(C10*F10*H10*E10)+D10*H10*12</f>
        <v>0</v>
      </c>
    </row>
    <row r="11" spans="1:10" ht="15.75" x14ac:dyDescent="0.25">
      <c r="A11" s="43" t="s">
        <v>41</v>
      </c>
      <c r="B11" s="39" t="s">
        <v>55</v>
      </c>
      <c r="C11" s="35">
        <v>0</v>
      </c>
      <c r="D11" s="73">
        <v>0</v>
      </c>
      <c r="E11" s="37">
        <v>2</v>
      </c>
      <c r="F11" s="37">
        <v>41</v>
      </c>
      <c r="G11" s="37"/>
      <c r="H11" s="37">
        <v>5</v>
      </c>
      <c r="I11" s="38">
        <f t="shared" ref="I11:I14" si="0">(C11*F11*H11*E11)+D11*H11*12</f>
        <v>0</v>
      </c>
    </row>
    <row r="12" spans="1:10" ht="15.75" x14ac:dyDescent="0.25">
      <c r="A12" s="75" t="s">
        <v>41</v>
      </c>
      <c r="B12" s="76" t="s">
        <v>36</v>
      </c>
      <c r="C12" s="35">
        <v>0</v>
      </c>
      <c r="D12" s="71">
        <v>0</v>
      </c>
      <c r="E12" s="37">
        <v>1</v>
      </c>
      <c r="F12" s="37">
        <v>41</v>
      </c>
      <c r="G12" s="37"/>
      <c r="H12" s="37">
        <v>1</v>
      </c>
      <c r="I12" s="38">
        <f t="shared" si="0"/>
        <v>0</v>
      </c>
      <c r="J12" s="46"/>
    </row>
    <row r="13" spans="1:10" ht="15.75" x14ac:dyDescent="0.25">
      <c r="A13" s="33" t="s">
        <v>56</v>
      </c>
      <c r="B13" s="34" t="s">
        <v>57</v>
      </c>
      <c r="C13" s="35">
        <v>0</v>
      </c>
      <c r="D13" s="71">
        <v>0</v>
      </c>
      <c r="E13" s="37">
        <v>1</v>
      </c>
      <c r="F13" s="37">
        <v>21</v>
      </c>
      <c r="G13" s="37"/>
      <c r="H13" s="37">
        <v>2</v>
      </c>
      <c r="I13" s="38">
        <f t="shared" si="0"/>
        <v>0</v>
      </c>
      <c r="J13" s="46"/>
    </row>
    <row r="14" spans="1:10" ht="15.75" x14ac:dyDescent="0.25">
      <c r="A14" s="33" t="s">
        <v>35</v>
      </c>
      <c r="B14" s="39" t="s">
        <v>36</v>
      </c>
      <c r="C14" s="35">
        <v>0</v>
      </c>
      <c r="D14" s="71">
        <v>0</v>
      </c>
      <c r="E14" s="37">
        <v>1</v>
      </c>
      <c r="F14" s="37">
        <v>41</v>
      </c>
      <c r="G14" s="37"/>
      <c r="H14" s="37">
        <v>5</v>
      </c>
      <c r="I14" s="81">
        <f t="shared" si="0"/>
        <v>0</v>
      </c>
      <c r="J14" s="46"/>
    </row>
    <row r="15" spans="1:10" ht="15.75" x14ac:dyDescent="0.25">
      <c r="A15" s="47" t="s">
        <v>43</v>
      </c>
      <c r="B15" s="48"/>
      <c r="C15" s="48"/>
      <c r="D15" s="48"/>
      <c r="E15" s="48"/>
      <c r="F15" s="48"/>
      <c r="G15" s="48"/>
      <c r="H15" s="48"/>
      <c r="I15" s="82">
        <f>SUM(I10:I14)</f>
        <v>0</v>
      </c>
    </row>
    <row r="16" spans="1:10" ht="15.75" x14ac:dyDescent="0.25">
      <c r="A16" s="49"/>
      <c r="B16" s="49"/>
      <c r="C16" s="49"/>
      <c r="D16" s="49"/>
      <c r="E16" s="49"/>
      <c r="F16" s="49"/>
      <c r="G16" s="49"/>
      <c r="H16" s="50"/>
    </row>
    <row r="17" spans="1:1" ht="15.75" x14ac:dyDescent="0.25"/>
    <row r="18" spans="1:1" ht="15.75" x14ac:dyDescent="0.25">
      <c r="A18" s="77"/>
    </row>
    <row r="19" spans="1:1" ht="15.75" x14ac:dyDescent="0.25"/>
    <row r="20" spans="1:1" ht="15.75" x14ac:dyDescent="0.25"/>
    <row r="21" spans="1:1" ht="15.75" x14ac:dyDescent="0.25"/>
  </sheetData>
  <mergeCells count="3">
    <mergeCell ref="B3:C3"/>
    <mergeCell ref="B4:C4"/>
    <mergeCell ref="B5:C5"/>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
  <sheetViews>
    <sheetView workbookViewId="0">
      <selection activeCell="E9" sqref="E9"/>
    </sheetView>
  </sheetViews>
  <sheetFormatPr defaultColWidth="11.25" defaultRowHeight="15" customHeight="1" x14ac:dyDescent="0.25"/>
  <cols>
    <col min="1" max="1" width="26.875" customWidth="1"/>
    <col min="2" max="2" width="26.625" customWidth="1"/>
    <col min="3" max="4" width="14" customWidth="1"/>
    <col min="5" max="5" width="15.375" customWidth="1"/>
    <col min="6" max="6" width="13.375" customWidth="1"/>
    <col min="7" max="7" width="20.25" bestFit="1" customWidth="1"/>
    <col min="8" max="8" width="8.25" customWidth="1"/>
    <col min="9" max="9" width="11.625" customWidth="1"/>
    <col min="10" max="26" width="8.25" customWidth="1"/>
  </cols>
  <sheetData>
    <row r="1" spans="1:9" ht="21" x14ac:dyDescent="0.35">
      <c r="A1" s="23" t="s">
        <v>58</v>
      </c>
      <c r="B1" s="23"/>
      <c r="C1" s="23"/>
    </row>
    <row r="2" spans="1:9" ht="21" x14ac:dyDescent="0.35">
      <c r="A2" s="23"/>
      <c r="B2" s="23"/>
      <c r="C2" s="23"/>
    </row>
    <row r="3" spans="1:9" ht="15.75" x14ac:dyDescent="0.25">
      <c r="A3" s="24" t="s">
        <v>45</v>
      </c>
      <c r="B3" s="106" t="s">
        <v>59</v>
      </c>
      <c r="C3" s="107"/>
    </row>
    <row r="4" spans="1:9" ht="15.75" x14ac:dyDescent="0.25">
      <c r="A4" s="26" t="s">
        <v>19</v>
      </c>
      <c r="B4" s="108" t="s">
        <v>60</v>
      </c>
      <c r="C4" s="109"/>
    </row>
    <row r="5" spans="1:9" ht="15.75" x14ac:dyDescent="0.25">
      <c r="A5" s="27" t="s">
        <v>21</v>
      </c>
      <c r="B5" s="110" t="s">
        <v>61</v>
      </c>
      <c r="C5" s="111"/>
    </row>
    <row r="6" spans="1:9" ht="18" customHeight="1" x14ac:dyDescent="0.25">
      <c r="A6" s="42"/>
      <c r="B6" s="42"/>
      <c r="C6" s="42"/>
      <c r="D6" s="42"/>
      <c r="E6" s="42"/>
      <c r="F6" s="42"/>
      <c r="G6" s="42"/>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43" t="s">
        <v>41</v>
      </c>
      <c r="B9" s="39" t="s">
        <v>38</v>
      </c>
      <c r="C9" s="35">
        <v>0</v>
      </c>
      <c r="D9" s="72">
        <v>0</v>
      </c>
      <c r="E9" s="44">
        <v>1</v>
      </c>
      <c r="F9" s="44">
        <v>41</v>
      </c>
      <c r="G9" s="44"/>
      <c r="H9" s="44">
        <v>3</v>
      </c>
      <c r="I9" s="38">
        <f>(C9*F9*H9*E9)+D9*H9*12</f>
        <v>0</v>
      </c>
    </row>
    <row r="10" spans="1:9" ht="15.75" x14ac:dyDescent="0.25">
      <c r="A10" s="75" t="s">
        <v>41</v>
      </c>
      <c r="B10" s="76" t="s">
        <v>36</v>
      </c>
      <c r="C10" s="35">
        <v>0</v>
      </c>
      <c r="D10" s="71">
        <v>0</v>
      </c>
      <c r="E10" s="37">
        <v>1</v>
      </c>
      <c r="F10" s="37">
        <v>41</v>
      </c>
      <c r="G10" s="37"/>
      <c r="H10" s="37">
        <v>1</v>
      </c>
      <c r="I10" s="38">
        <f t="shared" ref="I10:I11" si="0">(C10*F10*H10*E10)+D10*H10*12</f>
        <v>0</v>
      </c>
    </row>
    <row r="11" spans="1:9" ht="15.75" x14ac:dyDescent="0.25">
      <c r="A11" s="33" t="s">
        <v>35</v>
      </c>
      <c r="B11" s="39" t="s">
        <v>38</v>
      </c>
      <c r="C11" s="35">
        <v>0</v>
      </c>
      <c r="D11" s="71">
        <v>0</v>
      </c>
      <c r="E11" s="37">
        <v>1</v>
      </c>
      <c r="F11" s="37">
        <v>41</v>
      </c>
      <c r="G11" s="37"/>
      <c r="H11" s="37">
        <v>1</v>
      </c>
      <c r="I11" s="38">
        <f t="shared" si="0"/>
        <v>0</v>
      </c>
    </row>
    <row r="12" spans="1:9" ht="15.75" x14ac:dyDescent="0.25">
      <c r="A12" s="47" t="s">
        <v>43</v>
      </c>
      <c r="B12" s="48"/>
      <c r="C12" s="48"/>
      <c r="D12" s="48"/>
      <c r="E12" s="48"/>
      <c r="F12" s="48"/>
      <c r="G12" s="48"/>
      <c r="H12" s="48"/>
      <c r="I12" s="82">
        <f>SUM(I9:I11)</f>
        <v>0</v>
      </c>
    </row>
  </sheetData>
  <mergeCells count="3">
    <mergeCell ref="B3:C3"/>
    <mergeCell ref="B4:C4"/>
    <mergeCell ref="B5:C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4"/>
  <sheetViews>
    <sheetView workbookViewId="0">
      <selection activeCell="D12" sqref="D12"/>
    </sheetView>
  </sheetViews>
  <sheetFormatPr defaultColWidth="11.25" defaultRowHeight="15" customHeight="1" x14ac:dyDescent="0.25"/>
  <cols>
    <col min="1" max="1" width="26.875" customWidth="1"/>
    <col min="2" max="2" width="30" bestFit="1" customWidth="1"/>
    <col min="3" max="4" width="14" customWidth="1"/>
    <col min="5" max="5" width="17.625" customWidth="1"/>
    <col min="6" max="6" width="13.375" customWidth="1"/>
    <col min="7" max="7" width="20.25" bestFit="1" customWidth="1"/>
    <col min="8" max="8" width="8.25" customWidth="1"/>
    <col min="9" max="9" width="11.625" customWidth="1"/>
    <col min="10" max="26" width="8.25" customWidth="1"/>
  </cols>
  <sheetData>
    <row r="1" spans="1:26" ht="21" x14ac:dyDescent="0.35">
      <c r="A1" s="23" t="s">
        <v>62</v>
      </c>
      <c r="B1" s="23"/>
      <c r="C1" s="23"/>
    </row>
    <row r="2" spans="1:26" ht="21" x14ac:dyDescent="0.35">
      <c r="A2" s="23"/>
      <c r="B2" s="23"/>
      <c r="C2" s="23"/>
    </row>
    <row r="3" spans="1:26" ht="15.75" x14ac:dyDescent="0.25">
      <c r="A3" s="24" t="s">
        <v>45</v>
      </c>
      <c r="B3" s="106" t="s">
        <v>63</v>
      </c>
      <c r="C3" s="107"/>
    </row>
    <row r="4" spans="1:26" ht="15.75" x14ac:dyDescent="0.25">
      <c r="A4" s="26" t="s">
        <v>19</v>
      </c>
      <c r="B4" s="108" t="s">
        <v>64</v>
      </c>
      <c r="C4" s="109"/>
    </row>
    <row r="5" spans="1:26" ht="15.75" x14ac:dyDescent="0.25">
      <c r="A5" s="27" t="s">
        <v>21</v>
      </c>
      <c r="B5" s="110" t="s">
        <v>61</v>
      </c>
      <c r="C5" s="111"/>
    </row>
    <row r="6" spans="1:26" ht="18" customHeight="1" x14ac:dyDescent="0.25">
      <c r="A6" s="42"/>
      <c r="B6" s="42"/>
      <c r="C6" s="42"/>
      <c r="D6" s="42"/>
      <c r="E6" s="42"/>
      <c r="F6" s="42"/>
      <c r="G6" s="42"/>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51" t="s">
        <v>41</v>
      </c>
      <c r="B9" s="93" t="s">
        <v>94</v>
      </c>
      <c r="C9" s="88">
        <v>0</v>
      </c>
      <c r="D9" s="89">
        <v>0</v>
      </c>
      <c r="E9" s="53">
        <v>1</v>
      </c>
      <c r="F9" s="53">
        <v>41</v>
      </c>
      <c r="G9" s="53"/>
      <c r="H9" s="53">
        <v>5</v>
      </c>
      <c r="I9" s="38">
        <f>(C9*F9*H9*E9)+D9*H9*12</f>
        <v>0</v>
      </c>
    </row>
    <row r="10" spans="1:26" ht="15.75" x14ac:dyDescent="0.25">
      <c r="A10" s="56" t="s">
        <v>65</v>
      </c>
      <c r="B10" s="54" t="s">
        <v>66</v>
      </c>
      <c r="C10" s="88">
        <v>0</v>
      </c>
      <c r="D10" s="90">
        <v>0</v>
      </c>
      <c r="E10" s="55"/>
      <c r="F10" s="55"/>
      <c r="G10" s="55">
        <v>4</v>
      </c>
      <c r="H10" s="55">
        <v>1</v>
      </c>
      <c r="I10" s="38">
        <f>(C10*G10*H10)+D10*H10*12</f>
        <v>0</v>
      </c>
    </row>
    <row r="11" spans="1:26" ht="15.75" x14ac:dyDescent="0.25">
      <c r="A11" s="56" t="s">
        <v>65</v>
      </c>
      <c r="B11" s="54" t="s">
        <v>67</v>
      </c>
      <c r="C11" s="88">
        <v>0</v>
      </c>
      <c r="D11" s="90">
        <v>0</v>
      </c>
      <c r="E11" s="55"/>
      <c r="F11" s="55"/>
      <c r="G11" s="55">
        <v>4</v>
      </c>
      <c r="H11" s="55">
        <v>1</v>
      </c>
      <c r="I11" s="38">
        <f>(C11*G11*H11)+D11*H11*12</f>
        <v>0</v>
      </c>
    </row>
    <row r="12" spans="1:26" ht="15.75" x14ac:dyDescent="0.25">
      <c r="A12" s="57" t="s">
        <v>35</v>
      </c>
      <c r="B12" s="58" t="s">
        <v>68</v>
      </c>
      <c r="C12" s="88">
        <v>0</v>
      </c>
      <c r="D12" s="94"/>
      <c r="E12" s="59">
        <v>1</v>
      </c>
      <c r="F12" s="59">
        <v>41</v>
      </c>
      <c r="G12" s="60"/>
      <c r="H12" s="59">
        <v>2</v>
      </c>
      <c r="I12" s="38">
        <f t="shared" ref="I12:I13" si="0">(C12*F12*H12*E12)+D12*H12*12</f>
        <v>0</v>
      </c>
      <c r="J12" s="49"/>
      <c r="K12" s="49"/>
      <c r="L12" s="49"/>
      <c r="M12" s="49"/>
      <c r="N12" s="49"/>
      <c r="O12" s="49"/>
      <c r="P12" s="49"/>
      <c r="Q12" s="49"/>
      <c r="R12" s="49"/>
      <c r="S12" s="49"/>
      <c r="T12" s="49"/>
      <c r="U12" s="49"/>
      <c r="V12" s="49"/>
      <c r="W12" s="49"/>
      <c r="X12" s="49"/>
      <c r="Y12" s="49"/>
      <c r="Z12" s="49"/>
    </row>
    <row r="13" spans="1:26" ht="15.75" x14ac:dyDescent="0.25">
      <c r="A13" s="56" t="s">
        <v>35</v>
      </c>
      <c r="B13" s="52" t="s">
        <v>55</v>
      </c>
      <c r="C13" s="88">
        <v>0</v>
      </c>
      <c r="D13" s="90">
        <v>0</v>
      </c>
      <c r="E13" s="55">
        <v>1</v>
      </c>
      <c r="F13" s="55">
        <v>41</v>
      </c>
      <c r="G13" s="55"/>
      <c r="H13" s="55">
        <v>2</v>
      </c>
      <c r="I13" s="38">
        <f t="shared" si="0"/>
        <v>0</v>
      </c>
    </row>
    <row r="14" spans="1:26" ht="15.75" x14ac:dyDescent="0.25">
      <c r="A14" s="47" t="s">
        <v>43</v>
      </c>
      <c r="B14" s="48"/>
      <c r="C14" s="48"/>
      <c r="D14" s="48"/>
      <c r="E14" s="48"/>
      <c r="F14" s="48"/>
      <c r="G14" s="48"/>
      <c r="H14" s="48"/>
      <c r="I14" s="82">
        <f>SUM(I9:I13)</f>
        <v>0</v>
      </c>
    </row>
  </sheetData>
  <mergeCells count="3">
    <mergeCell ref="B3:C3"/>
    <mergeCell ref="B4:C4"/>
    <mergeCell ref="B5:C5"/>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7"/>
  <sheetViews>
    <sheetView workbookViewId="0">
      <selection activeCell="D9" sqref="D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8.75" bestFit="1" customWidth="1"/>
    <col min="7" max="7" width="20.25" bestFit="1" customWidth="1"/>
    <col min="8" max="8" width="8.25" customWidth="1"/>
    <col min="9" max="9" width="12.375" customWidth="1"/>
    <col min="10" max="26" width="8.25" customWidth="1"/>
  </cols>
  <sheetData>
    <row r="1" spans="1:9" ht="21" x14ac:dyDescent="0.35">
      <c r="A1" s="23" t="s">
        <v>69</v>
      </c>
      <c r="B1" s="23"/>
      <c r="C1" s="23"/>
    </row>
    <row r="2" spans="1:9" ht="21" x14ac:dyDescent="0.35">
      <c r="A2" s="23"/>
      <c r="B2" s="23"/>
      <c r="C2" s="23"/>
    </row>
    <row r="3" spans="1:9" ht="15.75" x14ac:dyDescent="0.25">
      <c r="A3" s="24" t="s">
        <v>45</v>
      </c>
      <c r="B3" s="106" t="s">
        <v>70</v>
      </c>
      <c r="C3" s="107"/>
    </row>
    <row r="4" spans="1:9" ht="15.75" x14ac:dyDescent="0.25">
      <c r="A4" s="26" t="s">
        <v>19</v>
      </c>
      <c r="B4" s="108" t="s">
        <v>71</v>
      </c>
      <c r="C4" s="109"/>
    </row>
    <row r="5" spans="1:9" ht="15.75" x14ac:dyDescent="0.25">
      <c r="A5" s="27" t="s">
        <v>21</v>
      </c>
      <c r="B5" s="110" t="s">
        <v>22</v>
      </c>
      <c r="C5" s="111"/>
    </row>
    <row r="6" spans="1:9" ht="18" customHeight="1" x14ac:dyDescent="0.25">
      <c r="A6" s="42"/>
      <c r="B6" s="42"/>
      <c r="C6" s="42"/>
      <c r="D6" s="42"/>
      <c r="E6" s="42"/>
      <c r="F6" s="42"/>
      <c r="G6" s="42"/>
    </row>
    <row r="7" spans="1:9" ht="15.75" x14ac:dyDescent="0.25">
      <c r="A7" s="29"/>
      <c r="B7" s="29"/>
      <c r="C7" s="29"/>
      <c r="D7" s="30"/>
      <c r="E7" s="30"/>
    </row>
    <row r="8" spans="1:9" ht="30" x14ac:dyDescent="0.25">
      <c r="A8" s="31" t="s">
        <v>26</v>
      </c>
      <c r="B8" s="31" t="s">
        <v>27</v>
      </c>
      <c r="C8" s="31" t="s">
        <v>28</v>
      </c>
      <c r="D8" s="31" t="s">
        <v>29</v>
      </c>
      <c r="E8" s="32" t="s">
        <v>30</v>
      </c>
      <c r="F8" s="32" t="s">
        <v>31</v>
      </c>
      <c r="G8" s="32" t="s">
        <v>32</v>
      </c>
      <c r="H8" s="32" t="s">
        <v>33</v>
      </c>
      <c r="I8" s="32" t="s">
        <v>14</v>
      </c>
    </row>
    <row r="9" spans="1:9" ht="15.75" x14ac:dyDescent="0.25">
      <c r="A9" s="51" t="s">
        <v>41</v>
      </c>
      <c r="B9" s="52" t="s">
        <v>72</v>
      </c>
      <c r="C9" s="88">
        <v>0</v>
      </c>
      <c r="D9" s="100"/>
      <c r="E9" s="55">
        <v>1</v>
      </c>
      <c r="F9" s="55">
        <v>41</v>
      </c>
      <c r="G9" s="55"/>
      <c r="H9" s="55">
        <v>1</v>
      </c>
      <c r="I9" s="38">
        <f>(C9*F9*H9*E9)+D9*H9*12</f>
        <v>0</v>
      </c>
    </row>
    <row r="10" spans="1:9" ht="15.75" x14ac:dyDescent="0.25">
      <c r="A10" s="57" t="s">
        <v>73</v>
      </c>
      <c r="B10" s="61" t="s">
        <v>74</v>
      </c>
      <c r="C10" s="95">
        <v>0</v>
      </c>
      <c r="D10" s="96">
        <v>0</v>
      </c>
      <c r="E10" s="60"/>
      <c r="F10" s="59"/>
      <c r="G10" s="60">
        <v>2</v>
      </c>
      <c r="H10" s="59">
        <v>1</v>
      </c>
      <c r="I10" s="38">
        <f>(C10*G10*H10)+D10*H10*12</f>
        <v>0</v>
      </c>
    </row>
    <row r="11" spans="1:9" ht="15.75" x14ac:dyDescent="0.25">
      <c r="A11" s="56" t="s">
        <v>65</v>
      </c>
      <c r="B11" s="54" t="s">
        <v>66</v>
      </c>
      <c r="C11" s="88">
        <v>0</v>
      </c>
      <c r="D11" s="90">
        <v>0</v>
      </c>
      <c r="E11" s="55"/>
      <c r="F11" s="55"/>
      <c r="G11" s="55">
        <v>4</v>
      </c>
      <c r="H11" s="55">
        <v>1</v>
      </c>
      <c r="I11" s="38">
        <f>(C11*G11*H11)+D11*H11*12</f>
        <v>0</v>
      </c>
    </row>
    <row r="12" spans="1:9" ht="15.75" x14ac:dyDescent="0.25">
      <c r="A12" s="92" t="s">
        <v>41</v>
      </c>
      <c r="B12" s="93" t="s">
        <v>36</v>
      </c>
      <c r="C12" s="88">
        <v>0</v>
      </c>
      <c r="D12" s="90">
        <v>0</v>
      </c>
      <c r="E12" s="55">
        <v>1</v>
      </c>
      <c r="F12" s="55">
        <v>41</v>
      </c>
      <c r="G12" s="55"/>
      <c r="H12" s="55">
        <v>1</v>
      </c>
      <c r="I12" s="38">
        <f>(C12*G12*H12)+D12*H12*12</f>
        <v>0</v>
      </c>
    </row>
    <row r="13" spans="1:9" ht="15.75" x14ac:dyDescent="0.25">
      <c r="A13" s="57" t="s">
        <v>56</v>
      </c>
      <c r="B13" s="58" t="s">
        <v>39</v>
      </c>
      <c r="C13" s="88">
        <v>0</v>
      </c>
      <c r="D13" s="91">
        <v>0</v>
      </c>
      <c r="E13" s="59">
        <v>1</v>
      </c>
      <c r="F13" s="59">
        <v>12</v>
      </c>
      <c r="G13" s="60"/>
      <c r="H13" s="59">
        <v>1</v>
      </c>
      <c r="I13" s="38">
        <f>(C13*F13*H13*E13)+D13*H13*12</f>
        <v>0</v>
      </c>
    </row>
    <row r="14" spans="1:9" ht="15.75" x14ac:dyDescent="0.25">
      <c r="A14" s="47" t="s">
        <v>43</v>
      </c>
      <c r="B14" s="48"/>
      <c r="C14" s="48"/>
      <c r="D14" s="48"/>
      <c r="E14" s="48"/>
      <c r="F14" s="48"/>
      <c r="G14" s="48"/>
      <c r="H14" s="48"/>
      <c r="I14" s="82">
        <f>SUM(I9:I13)</f>
        <v>0</v>
      </c>
    </row>
    <row r="17" spans="1:1" ht="15" customHeight="1" x14ac:dyDescent="0.25">
      <c r="A17" s="77"/>
    </row>
  </sheetData>
  <mergeCells count="3">
    <mergeCell ref="B3:C3"/>
    <mergeCell ref="B4:C4"/>
    <mergeCell ref="B5:C5"/>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4"/>
  <sheetViews>
    <sheetView workbookViewId="0">
      <selection activeCell="D9" sqref="D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7.75" customWidth="1"/>
    <col min="7" max="7" width="12.5" customWidth="1"/>
    <col min="8" max="8" width="8.25" customWidth="1"/>
    <col min="9" max="9" width="12.75" customWidth="1"/>
    <col min="10" max="26" width="8.25" customWidth="1"/>
  </cols>
  <sheetData>
    <row r="1" spans="1:26" ht="21" x14ac:dyDescent="0.35">
      <c r="A1" s="23" t="s">
        <v>75</v>
      </c>
      <c r="B1" s="23"/>
      <c r="C1" s="23"/>
    </row>
    <row r="2" spans="1:26" ht="21" x14ac:dyDescent="0.35">
      <c r="A2" s="23"/>
      <c r="B2" s="23"/>
      <c r="C2" s="23"/>
    </row>
    <row r="3" spans="1:26" ht="15.75" x14ac:dyDescent="0.25">
      <c r="A3" s="24" t="s">
        <v>45</v>
      </c>
      <c r="B3" s="106" t="s">
        <v>76</v>
      </c>
      <c r="C3" s="107"/>
    </row>
    <row r="4" spans="1:26" ht="15.75" x14ac:dyDescent="0.25">
      <c r="A4" s="26" t="s">
        <v>19</v>
      </c>
      <c r="B4" s="108" t="s">
        <v>77</v>
      </c>
      <c r="C4" s="109"/>
    </row>
    <row r="5" spans="1:26" ht="15.75" x14ac:dyDescent="0.25">
      <c r="A5" s="27" t="s">
        <v>21</v>
      </c>
      <c r="B5" s="110" t="s">
        <v>78</v>
      </c>
      <c r="C5" s="111"/>
    </row>
    <row r="6" spans="1:26" ht="18" customHeight="1" x14ac:dyDescent="0.25">
      <c r="A6" s="42"/>
      <c r="B6" s="42"/>
      <c r="C6" s="42"/>
      <c r="D6" s="42"/>
      <c r="E6" s="42"/>
      <c r="F6" s="42"/>
      <c r="G6" s="42"/>
    </row>
    <row r="7" spans="1:26" ht="15.75" x14ac:dyDescent="0.25">
      <c r="A7" s="29"/>
      <c r="B7" s="29"/>
      <c r="C7" s="29"/>
      <c r="D7" s="30"/>
      <c r="E7" s="30"/>
    </row>
    <row r="8" spans="1:26" ht="30" x14ac:dyDescent="0.25">
      <c r="A8" s="31" t="s">
        <v>26</v>
      </c>
      <c r="B8" s="31" t="s">
        <v>27</v>
      </c>
      <c r="C8" s="31" t="s">
        <v>28</v>
      </c>
      <c r="D8" s="31" t="s">
        <v>29</v>
      </c>
      <c r="E8" s="32" t="s">
        <v>30</v>
      </c>
      <c r="F8" s="32" t="s">
        <v>31</v>
      </c>
      <c r="G8" s="32" t="s">
        <v>32</v>
      </c>
      <c r="H8" s="32" t="s">
        <v>33</v>
      </c>
      <c r="I8" s="32" t="s">
        <v>14</v>
      </c>
    </row>
    <row r="9" spans="1:26" ht="15.75" x14ac:dyDescent="0.25">
      <c r="A9" s="43" t="s">
        <v>41</v>
      </c>
      <c r="B9" s="39" t="s">
        <v>79</v>
      </c>
      <c r="C9" s="35">
        <v>0</v>
      </c>
      <c r="D9" s="87"/>
      <c r="E9" s="44">
        <v>1</v>
      </c>
      <c r="F9" s="44">
        <v>41</v>
      </c>
      <c r="G9" s="44"/>
      <c r="H9" s="44">
        <v>2</v>
      </c>
      <c r="I9" s="38">
        <f>(C9*F9*H9*E9)+D9*H9*12</f>
        <v>0</v>
      </c>
    </row>
    <row r="10" spans="1:26" ht="15.75" x14ac:dyDescent="0.25">
      <c r="A10" s="62" t="s">
        <v>41</v>
      </c>
      <c r="B10" s="63" t="s">
        <v>36</v>
      </c>
      <c r="C10" s="95">
        <v>0</v>
      </c>
      <c r="D10" s="96">
        <v>0</v>
      </c>
      <c r="E10" s="97">
        <v>1</v>
      </c>
      <c r="F10" s="98">
        <v>41</v>
      </c>
      <c r="G10" s="97"/>
      <c r="H10" s="98">
        <v>1</v>
      </c>
      <c r="I10" s="38">
        <f t="shared" ref="I10:I13" si="0">(C10*F10*H10*E10)+D10*H10*12</f>
        <v>0</v>
      </c>
      <c r="J10" s="64"/>
      <c r="K10" s="64"/>
      <c r="L10" s="64"/>
      <c r="M10" s="64"/>
      <c r="N10" s="64"/>
      <c r="O10" s="64"/>
      <c r="P10" s="64"/>
      <c r="Q10" s="64"/>
      <c r="R10" s="64"/>
      <c r="S10" s="64"/>
      <c r="T10" s="64"/>
      <c r="U10" s="64"/>
      <c r="V10" s="64"/>
      <c r="W10" s="64"/>
      <c r="X10" s="64"/>
      <c r="Y10" s="64"/>
      <c r="Z10" s="64"/>
    </row>
    <row r="11" spans="1:26" ht="15.75" x14ac:dyDescent="0.25">
      <c r="A11" s="33" t="s">
        <v>65</v>
      </c>
      <c r="B11" s="34" t="s">
        <v>66</v>
      </c>
      <c r="C11" s="35">
        <v>0</v>
      </c>
      <c r="D11" s="71">
        <v>0</v>
      </c>
      <c r="E11" s="37"/>
      <c r="F11" s="37"/>
      <c r="G11" s="37">
        <v>4</v>
      </c>
      <c r="H11" s="37">
        <v>1</v>
      </c>
      <c r="I11" s="38">
        <f>(C11*G11*H11)+D11*H11*12</f>
        <v>0</v>
      </c>
    </row>
    <row r="12" spans="1:26" ht="15.75" x14ac:dyDescent="0.25">
      <c r="A12" s="75" t="s">
        <v>41</v>
      </c>
      <c r="B12" s="76" t="s">
        <v>36</v>
      </c>
      <c r="C12" s="35">
        <v>0</v>
      </c>
      <c r="D12" s="71">
        <v>0</v>
      </c>
      <c r="E12" s="37">
        <v>1</v>
      </c>
      <c r="F12" s="37">
        <v>41</v>
      </c>
      <c r="G12" s="37"/>
      <c r="H12" s="37">
        <v>1</v>
      </c>
      <c r="I12" s="38">
        <f t="shared" si="0"/>
        <v>0</v>
      </c>
    </row>
    <row r="13" spans="1:26" ht="15.75" x14ac:dyDescent="0.25">
      <c r="A13" s="33" t="s">
        <v>35</v>
      </c>
      <c r="B13" s="39" t="s">
        <v>38</v>
      </c>
      <c r="C13" s="35">
        <v>0</v>
      </c>
      <c r="D13" s="71">
        <v>0</v>
      </c>
      <c r="E13" s="37">
        <v>1</v>
      </c>
      <c r="F13" s="37">
        <v>41</v>
      </c>
      <c r="G13" s="37"/>
      <c r="H13" s="37">
        <v>2</v>
      </c>
      <c r="I13" s="38">
        <f t="shared" si="0"/>
        <v>0</v>
      </c>
    </row>
    <row r="14" spans="1:26" ht="15.75" x14ac:dyDescent="0.25">
      <c r="A14" s="40" t="s">
        <v>43</v>
      </c>
      <c r="B14" s="41"/>
      <c r="C14" s="41"/>
      <c r="D14" s="41"/>
      <c r="E14" s="41"/>
      <c r="F14" s="41"/>
      <c r="G14" s="41"/>
      <c r="H14" s="41"/>
      <c r="I14" s="82">
        <f>SUM(I9:I13)</f>
        <v>0</v>
      </c>
    </row>
  </sheetData>
  <mergeCells count="3">
    <mergeCell ref="B3:C3"/>
    <mergeCell ref="B4:C4"/>
    <mergeCell ref="B5:C5"/>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4"/>
  <sheetViews>
    <sheetView workbookViewId="0">
      <selection activeCell="F14" sqref="F14"/>
    </sheetView>
  </sheetViews>
  <sheetFormatPr defaultColWidth="11.25" defaultRowHeight="15" customHeight="1" x14ac:dyDescent="0.25"/>
  <cols>
    <col min="1" max="1" width="26.875" customWidth="1"/>
    <col min="2" max="2" width="26.75" customWidth="1"/>
    <col min="3" max="3" width="14" customWidth="1"/>
    <col min="4" max="4" width="13.25" customWidth="1"/>
    <col min="5" max="5" width="14" customWidth="1"/>
    <col min="6" max="6" width="18.75" bestFit="1" customWidth="1"/>
    <col min="7" max="7" width="20.25" bestFit="1" customWidth="1"/>
    <col min="8" max="8" width="7.625" customWidth="1"/>
    <col min="9" max="9" width="12.75" customWidth="1"/>
    <col min="10" max="25" width="8.25" customWidth="1"/>
  </cols>
  <sheetData>
    <row r="1" spans="1:9" ht="15" customHeight="1" x14ac:dyDescent="0.35">
      <c r="A1" s="23" t="s">
        <v>93</v>
      </c>
      <c r="B1" s="23"/>
      <c r="C1" s="23"/>
      <c r="D1" s="23"/>
    </row>
    <row r="2" spans="1:9" ht="15" customHeight="1" x14ac:dyDescent="0.35">
      <c r="A2" s="23"/>
      <c r="B2" s="23"/>
      <c r="C2" s="23"/>
      <c r="D2" s="23"/>
    </row>
    <row r="3" spans="1:9" ht="16.5" thickBot="1" x14ac:dyDescent="0.3">
      <c r="A3" s="28"/>
      <c r="B3" s="25"/>
      <c r="C3" s="25"/>
      <c r="D3" s="25"/>
    </row>
    <row r="4" spans="1:9" ht="15.75" x14ac:dyDescent="0.25">
      <c r="A4" s="24" t="s">
        <v>17</v>
      </c>
      <c r="B4" s="106" t="s">
        <v>82</v>
      </c>
      <c r="C4" s="107"/>
      <c r="D4" s="25"/>
    </row>
    <row r="5" spans="1:9" ht="15.75" x14ac:dyDescent="0.25">
      <c r="A5" s="26" t="s">
        <v>19</v>
      </c>
      <c r="B5" s="108" t="s">
        <v>83</v>
      </c>
      <c r="C5" s="109"/>
      <c r="D5" s="25"/>
    </row>
    <row r="6" spans="1:9" ht="16.5" thickBot="1" x14ac:dyDescent="0.3">
      <c r="A6" s="27" t="s">
        <v>21</v>
      </c>
      <c r="B6" s="110" t="s">
        <v>84</v>
      </c>
      <c r="C6" s="111"/>
      <c r="D6" s="25"/>
    </row>
    <row r="7" spans="1:9" ht="15.75" x14ac:dyDescent="0.25">
      <c r="A7" s="29"/>
      <c r="B7" s="29"/>
      <c r="C7" s="29"/>
      <c r="D7" s="29"/>
      <c r="E7" s="30"/>
      <c r="F7" s="30"/>
    </row>
    <row r="8" spans="1:9" ht="30" x14ac:dyDescent="0.25">
      <c r="A8" s="31" t="s">
        <v>26</v>
      </c>
      <c r="B8" s="31" t="s">
        <v>27</v>
      </c>
      <c r="C8" s="31" t="s">
        <v>28</v>
      </c>
      <c r="D8" s="31" t="s">
        <v>29</v>
      </c>
      <c r="E8" s="32" t="s">
        <v>30</v>
      </c>
      <c r="F8" s="32" t="s">
        <v>31</v>
      </c>
      <c r="G8" s="32" t="s">
        <v>32</v>
      </c>
      <c r="H8" s="32" t="s">
        <v>33</v>
      </c>
      <c r="I8" s="32" t="s">
        <v>14</v>
      </c>
    </row>
    <row r="9" spans="1:9" ht="15.75" x14ac:dyDescent="0.25">
      <c r="A9" s="103" t="s">
        <v>41</v>
      </c>
      <c r="B9" s="76" t="s">
        <v>85</v>
      </c>
      <c r="C9" s="88">
        <v>0</v>
      </c>
      <c r="D9" s="89">
        <v>0</v>
      </c>
      <c r="E9" s="101">
        <v>1</v>
      </c>
      <c r="F9" s="101">
        <v>41</v>
      </c>
      <c r="G9" s="101"/>
      <c r="H9" s="101">
        <v>1</v>
      </c>
      <c r="I9" s="99">
        <f>(C9*F9*H9*E9)+D9*H9*12</f>
        <v>0</v>
      </c>
    </row>
    <row r="10" spans="1:9" ht="16.5" thickBot="1" x14ac:dyDescent="0.3">
      <c r="A10" s="75" t="s">
        <v>35</v>
      </c>
      <c r="B10" s="76" t="s">
        <v>86</v>
      </c>
      <c r="C10" s="88">
        <v>0</v>
      </c>
      <c r="D10" s="90">
        <v>0</v>
      </c>
      <c r="E10" s="102">
        <v>1</v>
      </c>
      <c r="F10" s="102">
        <v>21</v>
      </c>
      <c r="G10" s="102"/>
      <c r="H10" s="102">
        <v>1</v>
      </c>
      <c r="I10" s="99">
        <f>(C10*F10*H10*E10)+D10*H10*12</f>
        <v>0</v>
      </c>
    </row>
    <row r="11" spans="1:9" ht="16.5" thickBot="1" x14ac:dyDescent="0.3">
      <c r="A11" s="40" t="s">
        <v>43</v>
      </c>
      <c r="B11" s="41"/>
      <c r="C11" s="41"/>
      <c r="D11" s="41"/>
      <c r="E11" s="41"/>
      <c r="F11" s="41"/>
      <c r="G11" s="41"/>
      <c r="H11" s="41"/>
      <c r="I11" s="82">
        <f>SUM(I9:I10)</f>
        <v>0</v>
      </c>
    </row>
    <row r="12" spans="1:9" ht="15.75" x14ac:dyDescent="0.25"/>
    <row r="13" spans="1:9" ht="15.75" x14ac:dyDescent="0.25">
      <c r="A13" s="104" t="s">
        <v>95</v>
      </c>
    </row>
    <row r="14" spans="1:9" ht="15.75" x14ac:dyDescent="0.25"/>
  </sheetData>
  <mergeCells count="3">
    <mergeCell ref="B6:C6"/>
    <mergeCell ref="B4:C4"/>
    <mergeCell ref="B5:C5"/>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3"/>
  <sheetViews>
    <sheetView workbookViewId="0">
      <selection activeCell="D10" sqref="D10"/>
    </sheetView>
  </sheetViews>
  <sheetFormatPr defaultColWidth="11.25" defaultRowHeight="15" customHeight="1" x14ac:dyDescent="0.25"/>
  <cols>
    <col min="1" max="1" width="26.875" customWidth="1"/>
    <col min="2" max="2" width="26.75" customWidth="1"/>
    <col min="3" max="3" width="14" customWidth="1"/>
    <col min="4" max="4" width="13.25" customWidth="1"/>
    <col min="5" max="5" width="17.25" bestFit="1" customWidth="1"/>
    <col min="6" max="6" width="18.75" bestFit="1" customWidth="1"/>
    <col min="7" max="7" width="20.25" bestFit="1" customWidth="1"/>
    <col min="8" max="8" width="7.625" customWidth="1"/>
    <col min="9" max="26" width="8.25" customWidth="1"/>
  </cols>
  <sheetData>
    <row r="1" spans="1:10" ht="15" customHeight="1" x14ac:dyDescent="0.35">
      <c r="A1" s="23" t="s">
        <v>80</v>
      </c>
      <c r="B1" s="23"/>
      <c r="C1" s="23"/>
      <c r="D1" s="23"/>
    </row>
    <row r="2" spans="1:10" ht="15" customHeight="1" x14ac:dyDescent="0.35">
      <c r="A2" s="23"/>
      <c r="B2" s="23"/>
      <c r="C2" s="23"/>
      <c r="D2" s="23"/>
    </row>
    <row r="3" spans="1:10" ht="15.75" x14ac:dyDescent="0.25">
      <c r="A3" s="24" t="s">
        <v>17</v>
      </c>
      <c r="B3" s="106" t="s">
        <v>87</v>
      </c>
      <c r="C3" s="107"/>
      <c r="D3" s="25"/>
    </row>
    <row r="4" spans="1:10" ht="15.75" x14ac:dyDescent="0.25">
      <c r="A4" s="26" t="s">
        <v>19</v>
      </c>
      <c r="B4" s="108" t="s">
        <v>81</v>
      </c>
      <c r="C4" s="109"/>
      <c r="D4" s="25"/>
    </row>
    <row r="5" spans="1:10" ht="15.75" x14ac:dyDescent="0.25">
      <c r="A5" s="27" t="s">
        <v>21</v>
      </c>
      <c r="B5" s="110" t="s">
        <v>54</v>
      </c>
      <c r="C5" s="111"/>
      <c r="D5" s="25"/>
    </row>
    <row r="6" spans="1:10" ht="15.75" x14ac:dyDescent="0.25">
      <c r="A6" s="28"/>
      <c r="B6" s="25"/>
      <c r="C6" s="25"/>
      <c r="D6" s="25"/>
    </row>
    <row r="7" spans="1:10" ht="15.75" x14ac:dyDescent="0.25">
      <c r="A7" s="29"/>
      <c r="B7" s="29"/>
      <c r="C7" s="29"/>
      <c r="D7" s="29"/>
      <c r="E7" s="30"/>
      <c r="F7" s="30"/>
    </row>
    <row r="8" spans="1:10" ht="30" x14ac:dyDescent="0.25">
      <c r="A8" s="31" t="s">
        <v>26</v>
      </c>
      <c r="B8" s="31" t="s">
        <v>27</v>
      </c>
      <c r="C8" s="31" t="s">
        <v>28</v>
      </c>
      <c r="D8" s="31" t="s">
        <v>29</v>
      </c>
      <c r="E8" s="32" t="s">
        <v>30</v>
      </c>
      <c r="F8" s="32" t="s">
        <v>31</v>
      </c>
      <c r="G8" s="32" t="s">
        <v>32</v>
      </c>
      <c r="H8" s="32" t="s">
        <v>33</v>
      </c>
      <c r="I8" s="65" t="s">
        <v>14</v>
      </c>
      <c r="J8" s="66"/>
    </row>
    <row r="9" spans="1:10" ht="15.75" x14ac:dyDescent="0.25">
      <c r="A9" s="33" t="s">
        <v>65</v>
      </c>
      <c r="B9" s="34" t="s">
        <v>88</v>
      </c>
      <c r="C9" s="35">
        <v>0</v>
      </c>
      <c r="D9" s="71">
        <v>0</v>
      </c>
      <c r="E9" s="37"/>
      <c r="F9" s="37"/>
      <c r="G9" s="37">
        <v>4</v>
      </c>
      <c r="H9" s="37">
        <v>1</v>
      </c>
      <c r="I9" s="81">
        <f>(C9*G9*H9)+D9*H9*12</f>
        <v>0</v>
      </c>
      <c r="J9" s="46"/>
    </row>
    <row r="10" spans="1:10" ht="15.75" x14ac:dyDescent="0.25">
      <c r="A10" s="40" t="s">
        <v>43</v>
      </c>
      <c r="B10" s="41"/>
      <c r="C10" s="41"/>
      <c r="D10" s="41"/>
      <c r="E10" s="41"/>
      <c r="F10" s="41"/>
      <c r="G10" s="41"/>
      <c r="H10" s="41"/>
      <c r="I10" s="82">
        <f>SUM(I9)</f>
        <v>0</v>
      </c>
    </row>
    <row r="11" spans="1:10" ht="15.75" x14ac:dyDescent="0.25"/>
    <row r="12" spans="1:10" ht="15.75" x14ac:dyDescent="0.25"/>
    <row r="13" spans="1:10" ht="15.75" x14ac:dyDescent="0.25"/>
  </sheetData>
  <mergeCells count="3">
    <mergeCell ref="B3:C3"/>
    <mergeCell ref="B4:C4"/>
    <mergeCell ref="B5:C5"/>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8"/>
  <sheetViews>
    <sheetView tabSelected="1" workbookViewId="0">
      <selection activeCell="F9" sqref="F9"/>
    </sheetView>
  </sheetViews>
  <sheetFormatPr defaultColWidth="11.25" defaultRowHeight="15" customHeight="1" x14ac:dyDescent="0.25"/>
  <cols>
    <col min="1" max="1" width="26.875" customWidth="1"/>
    <col min="2" max="2" width="26.625" customWidth="1"/>
    <col min="3" max="4" width="14" customWidth="1"/>
    <col min="5" max="5" width="17.25" bestFit="1" customWidth="1"/>
    <col min="6" max="6" width="15.375" customWidth="1"/>
    <col min="7" max="7" width="13.375" customWidth="1"/>
    <col min="8" max="8" width="7.625" customWidth="1"/>
    <col min="9" max="9" width="12.625" customWidth="1"/>
    <col min="10" max="27" width="8.25" customWidth="1"/>
  </cols>
  <sheetData>
    <row r="1" spans="1:11" ht="21" x14ac:dyDescent="0.35">
      <c r="A1" s="23" t="s">
        <v>89</v>
      </c>
      <c r="B1" s="23"/>
      <c r="C1" s="23"/>
    </row>
    <row r="2" spans="1:11" ht="21" x14ac:dyDescent="0.35">
      <c r="A2" s="23"/>
      <c r="B2" s="23"/>
      <c r="C2" s="23"/>
    </row>
    <row r="3" spans="1:11" ht="15.75" x14ac:dyDescent="0.25">
      <c r="A3" s="24" t="s">
        <v>45</v>
      </c>
      <c r="B3" s="106" t="s">
        <v>76</v>
      </c>
      <c r="C3" s="107"/>
    </row>
    <row r="4" spans="1:11" ht="15.75" x14ac:dyDescent="0.25">
      <c r="A4" s="26" t="s">
        <v>19</v>
      </c>
      <c r="B4" s="108" t="s">
        <v>77</v>
      </c>
      <c r="C4" s="109"/>
    </row>
    <row r="5" spans="1:11" ht="15.75" x14ac:dyDescent="0.25">
      <c r="A5" s="27" t="s">
        <v>21</v>
      </c>
      <c r="B5" s="110" t="s">
        <v>78</v>
      </c>
      <c r="C5" s="111"/>
    </row>
    <row r="6" spans="1:11" ht="18" customHeight="1" x14ac:dyDescent="0.25">
      <c r="A6" s="42"/>
      <c r="B6" s="42"/>
      <c r="C6" s="42"/>
      <c r="D6" s="42"/>
      <c r="E6" s="42"/>
      <c r="F6" s="42"/>
      <c r="G6" s="42"/>
      <c r="H6" s="42"/>
    </row>
    <row r="7" spans="1:11" ht="15.75" x14ac:dyDescent="0.25">
      <c r="A7" s="29"/>
      <c r="B7" s="29"/>
      <c r="C7" s="29"/>
      <c r="D7" s="30"/>
      <c r="E7" s="30"/>
      <c r="F7" s="30"/>
    </row>
    <row r="8" spans="1:11" ht="30" x14ac:dyDescent="0.25">
      <c r="A8" s="31" t="s">
        <v>26</v>
      </c>
      <c r="B8" s="31" t="s">
        <v>27</v>
      </c>
      <c r="C8" s="31" t="s">
        <v>28</v>
      </c>
      <c r="D8" s="67" t="s">
        <v>29</v>
      </c>
      <c r="E8" s="32" t="s">
        <v>30</v>
      </c>
      <c r="F8" s="32" t="s">
        <v>31</v>
      </c>
      <c r="G8" s="32" t="s">
        <v>90</v>
      </c>
      <c r="H8" s="32" t="s">
        <v>33</v>
      </c>
      <c r="I8" s="32" t="s">
        <v>14</v>
      </c>
    </row>
    <row r="9" spans="1:11" ht="14.25" customHeight="1" x14ac:dyDescent="0.25">
      <c r="A9" s="43" t="s">
        <v>41</v>
      </c>
      <c r="B9" s="34" t="s">
        <v>91</v>
      </c>
      <c r="C9" s="35">
        <v>0</v>
      </c>
      <c r="D9" s="105">
        <v>0</v>
      </c>
      <c r="E9" s="68"/>
      <c r="F9" s="37">
        <v>41</v>
      </c>
      <c r="H9" s="37">
        <v>1</v>
      </c>
      <c r="I9" s="45">
        <f>(C9*F9*H9*E9)+D9*H9*12</f>
        <v>0</v>
      </c>
      <c r="J9" s="69"/>
      <c r="K9" s="70"/>
    </row>
    <row r="10" spans="1:11" ht="15.75" x14ac:dyDescent="0.25">
      <c r="A10" s="75" t="s">
        <v>41</v>
      </c>
      <c r="B10" s="76" t="s">
        <v>96</v>
      </c>
      <c r="C10" s="35">
        <v>0</v>
      </c>
      <c r="D10" s="105">
        <v>0</v>
      </c>
      <c r="E10" s="68">
        <v>1</v>
      </c>
      <c r="F10" s="37">
        <v>21</v>
      </c>
      <c r="G10" s="37"/>
      <c r="H10" s="37">
        <v>1</v>
      </c>
      <c r="I10" s="45">
        <f t="shared" ref="I10:I11" si="0">(C10*F10*H10*E10)+D10*H10*12</f>
        <v>0</v>
      </c>
      <c r="J10" s="69"/>
      <c r="K10" s="70"/>
    </row>
    <row r="11" spans="1:11" ht="15.75" x14ac:dyDescent="0.25">
      <c r="A11" s="33" t="s">
        <v>35</v>
      </c>
      <c r="B11" s="39" t="s">
        <v>40</v>
      </c>
      <c r="C11" s="35">
        <v>0</v>
      </c>
      <c r="D11" s="105">
        <v>0</v>
      </c>
      <c r="E11" s="68">
        <v>1</v>
      </c>
      <c r="F11" s="37">
        <v>41</v>
      </c>
      <c r="G11" s="37"/>
      <c r="H11" s="37">
        <v>1</v>
      </c>
      <c r="I11" s="45">
        <f t="shared" si="0"/>
        <v>0</v>
      </c>
      <c r="J11" s="69"/>
      <c r="K11" s="70"/>
    </row>
    <row r="12" spans="1:11" ht="15.75" x14ac:dyDescent="0.25">
      <c r="A12" s="33" t="s">
        <v>65</v>
      </c>
      <c r="B12" s="34" t="s">
        <v>66</v>
      </c>
      <c r="C12" s="35">
        <v>0</v>
      </c>
      <c r="D12" s="71">
        <v>0</v>
      </c>
      <c r="E12" s="36"/>
      <c r="F12" s="37"/>
      <c r="G12" s="37">
        <v>4</v>
      </c>
      <c r="H12" s="37">
        <v>1</v>
      </c>
      <c r="I12" s="45">
        <f>(C12*G12*H12)+D12*H12*12</f>
        <v>0</v>
      </c>
      <c r="J12" s="69"/>
      <c r="K12" s="70"/>
    </row>
    <row r="13" spans="1:11" ht="15.75" x14ac:dyDescent="0.25">
      <c r="A13" s="40" t="s">
        <v>43</v>
      </c>
      <c r="B13" s="41"/>
      <c r="C13" s="41"/>
      <c r="D13" s="41"/>
      <c r="E13" s="41"/>
      <c r="F13" s="41"/>
      <c r="G13" s="41"/>
      <c r="H13" s="41"/>
      <c r="I13" s="82">
        <f>SUM(I9:I12)</f>
        <v>0</v>
      </c>
    </row>
    <row r="14" spans="1:11" ht="15.75" x14ac:dyDescent="0.25"/>
    <row r="15" spans="1:11" ht="15.75" x14ac:dyDescent="0.25"/>
    <row r="16" spans="1:11" ht="15.75" x14ac:dyDescent="0.25"/>
    <row r="17" ht="15.75" x14ac:dyDescent="0.25"/>
    <row r="18" ht="15.75" x14ac:dyDescent="0.25"/>
  </sheetData>
  <mergeCells count="3">
    <mergeCell ref="B3:C3"/>
    <mergeCell ref="B4:C4"/>
    <mergeCell ref="B5:C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D48B353447F47A31B706E1E11F8AC" ma:contentTypeVersion="3" ma:contentTypeDescription="Een nieuw document maken." ma:contentTypeScope="" ma:versionID="a15a44244fc9113ebe3d4b21fa2eb53e">
  <xsd:schema xmlns:xsd="http://www.w3.org/2001/XMLSchema" xmlns:xs="http://www.w3.org/2001/XMLSchema" xmlns:p="http://schemas.microsoft.com/office/2006/metadata/properties" xmlns:ns2="b1058f58-90e2-48ae-8766-ae3fecea079a" targetNamespace="http://schemas.microsoft.com/office/2006/metadata/properties" ma:root="true" ma:fieldsID="a7588662322ff11e47e3d589b44a7da9" ns2:_="">
    <xsd:import namespace="b1058f58-90e2-48ae-8766-ae3fecea07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58f58-90e2-48ae-8766-ae3fecea07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75A91A-D2D0-440E-B4A5-8F1217950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58f58-90e2-48ae-8766-ae3fecea07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223DF2-9B2A-4F01-A4A3-D89AA42B3136}">
  <ds:schemaRefs>
    <ds:schemaRef ds:uri="http://schemas.microsoft.com/sharepoint/v3/contenttype/forms"/>
  </ds:schemaRefs>
</ds:datastoreItem>
</file>

<file path=customXml/itemProps3.xml><?xml version="1.0" encoding="utf-8"?>
<ds:datastoreItem xmlns:ds="http://schemas.openxmlformats.org/officeDocument/2006/customXml" ds:itemID="{6B0AB1C0-D02B-4082-9EEC-C05C412BFCC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Handleiding</vt:lpstr>
      <vt:lpstr>Totaal</vt:lpstr>
      <vt:lpstr>A. Roland Holst College</vt:lpstr>
      <vt:lpstr>Casparus College</vt:lpstr>
      <vt:lpstr>College de Brink </vt:lpstr>
      <vt:lpstr>De Fontein</vt:lpstr>
      <vt:lpstr>Goois Lyceum</vt:lpstr>
      <vt:lpstr>Gooise Praktijkschool</vt:lpstr>
      <vt:lpstr>Huizermaat</vt:lpstr>
      <vt:lpstr>ISK Naarden</vt:lpstr>
      <vt:lpstr>KIEN</vt:lpstr>
      <vt:lpstr>Vechtstede college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2026-04-02T10:53:10Z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0x0101001CFD48B353447F47A31B706E1E11F8AC</vt:lpwstr>
  </property>
</Properties>
</file>